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-2026 MOTORISTAS NOTURNOS/"/>
    </mc:Choice>
  </mc:AlternateContent>
  <xr:revisionPtr revIDLastSave="475" documentId="13_ncr:1_{3B2F723C-3CEF-415F-BCD2-EB37D421C1CB}" xr6:coauthVersionLast="47" xr6:coauthVersionMax="47" xr10:uidLastSave="{F02E947B-4ED3-4859-935D-CBCAC0559A07}"/>
  <bookViews>
    <workbookView xWindow="-108" yWindow="-108" windowWidth="23256" windowHeight="12456" tabRatio="734" xr2:uid="{00000000-000D-0000-FFFF-FFFF00000000}"/>
  </bookViews>
  <sheets>
    <sheet name="Proposta Preços" sheetId="34" r:id="rId1"/>
    <sheet name="Supervisor de Tráfego 12 x 36 " sheetId="29" r:id="rId2"/>
    <sheet name="Motorista Plantonista 12 x 36" sheetId="30" r:id="rId3"/>
  </sheets>
  <definedNames>
    <definedName name="_xlnm.Print_Area" localSheetId="2">'Motorista Plantonista 12 x 36'!$A$1:$I$137</definedName>
    <definedName name="_xlnm.Print_Area" localSheetId="0">'Proposta Preços'!$A$1:$F$31</definedName>
    <definedName name="_xlnm.Print_Area" localSheetId="1">'Supervisor de Tráfego 12 x 36 '!$A$1:$I$137</definedName>
    <definedName name="_xlnm.Print_Titles" localSheetId="2">'Motorista Plantonista 12 x 36'!$1:$6</definedName>
    <definedName name="_xlnm.Print_Titles" localSheetId="1">'Supervisor de Tráfego 12 x 36 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4" l="1"/>
  <c r="B12" i="34"/>
  <c r="E11" i="34"/>
  <c r="F11" i="34" s="1"/>
  <c r="E10" i="34"/>
  <c r="E12" i="34" l="1"/>
  <c r="D15" i="34" s="1"/>
  <c r="F10" i="34"/>
  <c r="F12" i="34" s="1"/>
  <c r="E15" i="34" s="1"/>
</calcChain>
</file>

<file path=xl/sharedStrings.xml><?xml version="1.0" encoding="utf-8"?>
<sst xmlns="http://schemas.openxmlformats.org/spreadsheetml/2006/main" count="658" uniqueCount="204">
  <si>
    <t>ANEXO II</t>
  </si>
  <si>
    <t>FORMUÁRIO DA PROPOSTA DE PREÇOS</t>
  </si>
  <si>
    <t>DESCRIÇÃO</t>
  </si>
  <si>
    <t>QUANT. ATIVAÇÃO IMEDIATA</t>
  </si>
  <si>
    <t>QUANT. ATIVAÇÃO FUTURA</t>
  </si>
  <si>
    <t>PREÇO
UNITÁRIO</t>
  </si>
  <si>
    <t>PREÇO 
SUBTOTAL MENSAL</t>
  </si>
  <si>
    <t>PREÇO
SUBTOTAL
24 MESES</t>
  </si>
  <si>
    <t>SUPERVISOR DE TRÁFEGO 12h x 36h</t>
  </si>
  <si>
    <t>MOTORISTA PLANTONISTA 12h x 36h</t>
  </si>
  <si>
    <t>TOTAL DE MÃO DE OBRA</t>
  </si>
  <si>
    <t>-</t>
  </si>
  <si>
    <t>MENSAL</t>
  </si>
  <si>
    <t>24 MESES</t>
  </si>
  <si>
    <t>PREÇO DE MÃO DE OBRA</t>
  </si>
  <si>
    <t>Licitante:</t>
  </si>
  <si>
    <t>CNPJ:</t>
  </si>
  <si>
    <t>Inscrição Estadual:</t>
  </si>
  <si>
    <t>Inscrição Municpal:</t>
  </si>
  <si>
    <t>Banco para Crédito em Conta:</t>
  </si>
  <si>
    <t xml:space="preserve">Agência nº </t>
  </si>
  <si>
    <t>Conta nº</t>
  </si>
  <si>
    <t>Telefone:</t>
  </si>
  <si>
    <t>E-mail:</t>
  </si>
  <si>
    <t>Data:</t>
  </si>
  <si>
    <t xml:space="preserve">Declaro, para os fins de direito, que a presente proposta foi elaborada de forma independente. </t>
  </si>
  <si>
    <t>_______________________________________________</t>
  </si>
  <si>
    <t>Assinatura digital do responsável legal ou procurador legalmente habilitado</t>
  </si>
  <si>
    <t>INTEGRANTE DO ANEXO II</t>
  </si>
  <si>
    <t>FORMULÁRIO DA PLANILHA DE CUSTO E FORMAÇÃO DE PREÇOS</t>
  </si>
  <si>
    <t>Categoria profissional: Supervisor de Tráfego 12h x 36h</t>
  </si>
  <si>
    <t>Discriminação dos Serviços</t>
  </si>
  <si>
    <t>A</t>
  </si>
  <si>
    <t>Data de apresentação da proposta</t>
  </si>
  <si>
    <t>B</t>
  </si>
  <si>
    <t>Município</t>
  </si>
  <si>
    <t>Rio de Janeiro</t>
  </si>
  <si>
    <t>C</t>
  </si>
  <si>
    <t>Ano do Acordo, Convenção ou Dissídio Coletivo</t>
  </si>
  <si>
    <t>2025/2026</t>
  </si>
  <si>
    <t>Número de Registro no M.T.E: RJ001061/2025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</si>
  <si>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</si>
  <si>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</si>
  <si>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</si>
  <si>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</si>
  <si>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</si>
  <si>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</si>
  <si>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Supervisão</t>
  </si>
  <si>
    <t>Posto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</si>
  <si>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</si>
  <si>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</si>
  <si>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</si>
  <si>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4101-05</t>
  </si>
  <si>
    <t>Disponível na página http://www.mtecbo.gov.br/cbosite/pages/pesquisas/BuscaPorTituloA-Z.jsf</t>
  </si>
  <si>
    <t>Salário Nominativo da Categoria Profissional</t>
  </si>
  <si>
    <t>Categoria profissional (vinculada à execução contratual)</t>
  </si>
  <si>
    <t xml:space="preserve">SIEMACO/RJ </t>
  </si>
  <si>
    <t>Data base da categoria (dia/mês/ano)</t>
  </si>
  <si>
    <t>MÓDULO 1 - COMPOSIÇÃO DA REMUNERAÇÃO</t>
  </si>
  <si>
    <t>OBS.</t>
  </si>
  <si>
    <t>COMPOSIÇÃO DA REMUNERAÇÃO</t>
  </si>
  <si>
    <t>%</t>
  </si>
  <si>
    <t>VALOR (R$)</t>
  </si>
  <si>
    <t>Salário Base</t>
  </si>
  <si>
    <t> </t>
  </si>
  <si>
    <t xml:space="preserve">Adicional Periculosidade </t>
  </si>
  <si>
    <t>Art. 193 CLT</t>
  </si>
  <si>
    <t xml:space="preserve">Adicional Insalubridade </t>
  </si>
  <si>
    <t>10%, 20% ou 40%</t>
  </si>
  <si>
    <t>Art. 192 CLT - Para a estimativa, usamos o percentual máximo quando este adicional é devido</t>
  </si>
  <si>
    <t>Adicional Noturno</t>
  </si>
  <si>
    <t>Art. 7º IX CF 88 + Art. 73 CLT - 20%, incidindo sobre salário base + periculosidade ou insalubridade. Considerar a proporção de horas noturnas trabalhadas somente até às 5h visto previsão na CCT</t>
  </si>
  <si>
    <t>E</t>
  </si>
  <si>
    <t>Adicional de Hora Noturna Reduzida</t>
  </si>
  <si>
    <t>52m30s</t>
  </si>
  <si>
    <t>Art. 73, § 1º CLT + art. 7º, inciso IX CF 88 - devido aos trabalhadores noturnos - verificar Manual de Preenchimento para a realização do cálculo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</si>
  <si>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</si>
  <si>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</si>
  <si>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</si>
  <si>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</si>
  <si>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</si>
  <si>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1/12 = 8,33%</t>
  </si>
  <si>
    <t>Automatizada, não preencher</t>
  </si>
  <si>
    <t>Adicional de Férias</t>
  </si>
  <si>
    <t>(1/3)/12 = 2,78%</t>
  </si>
  <si>
    <t>TOTAL SUBMÓDULO 2.1</t>
  </si>
  <si>
    <t xml:space="preserve"> (REMUNERAÇÃO + 13º + TERÇO DE FÉRIAS + CUSTO DE REPOSIÇÃO DO PROFISSIONAL AUSENTE)</t>
  </si>
  <si>
    <t>Submódulo 2.2 - GPS, FGTS e Outras Contribuições</t>
  </si>
  <si>
    <t>Base de cálculo</t>
  </si>
  <si>
    <t xml:space="preserve">INSS </t>
  </si>
  <si>
    <t xml:space="preserve"> Alíquota fixa, devido à embasamento legal </t>
  </si>
  <si>
    <t xml:space="preserve">Salário Educação </t>
  </si>
  <si>
    <t>SAT (Seguro Acidente de Trabalho)</t>
  </si>
  <si>
    <t xml:space="preserve"> Estimamos com a alíquota máxima, mas pode variar para menos, tendo em vista as características da empresa e seu segmento de atuação 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</si>
  <si>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</si>
  <si>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</si>
  <si>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</si>
  <si>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</si>
  <si>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</si>
  <si>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</si>
  <si>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</si>
  <si>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</si>
  <si>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</si>
  <si>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 xml:space="preserve">Transporte </t>
  </si>
  <si>
    <t>BU 2018 = R$ 8,55</t>
  </si>
  <si>
    <t xml:space="preserve"> Lei nº 7.418/1985 - permite o desconto de ATÉ 6% do salário-base. Por padrão, usamos duas tarifas de bilhete único por trabalhador por dia de efetivo trabalho. </t>
  </si>
  <si>
    <t>Auxílio-Refeição/Alimentação (CCT  2025/2026 - 21ª )</t>
  </si>
  <si>
    <t xml:space="preserve"> Conforme disposto na (CCT 23ª) - se houver desconto no salário-base para pagamento desse benefício, será de 10% </t>
  </si>
  <si>
    <t xml:space="preserve">Benefício Social Familiar (CCT  2025/2026 - 27ª )   </t>
  </si>
  <si>
    <t xml:space="preserve"> Conforme disposto na CCT </t>
  </si>
  <si>
    <t>Contribuição Negocial Patronal (CCT  2025/2026 - 61ª - R$ 45,00 ao ano)</t>
  </si>
  <si>
    <t>Telemedicina</t>
  </si>
  <si>
    <t>Seguro de Vida</t>
  </si>
  <si>
    <t>Plano odontológico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</si>
  <si>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</si>
  <si>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</si>
  <si>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</si>
  <si>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</si>
  <si>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</si>
  <si>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</si>
  <si>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</si>
  <si>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</si>
  <si>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</si>
  <si>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</si>
  <si>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</si>
  <si>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</si>
  <si>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</si>
  <si>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</si>
  <si>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sobre o Aviso Prévio Indenizado</t>
  </si>
  <si>
    <t xml:space="preserve">Aviso Prévio Trabalhado </t>
  </si>
  <si>
    <t>Incidência de GPS, FGTS e outras contribuições sobre o Aviso Prévio Trabalhado</t>
  </si>
  <si>
    <t>Multa do FGTS sobre o Aviso Prévio Trabalhado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</si>
  <si>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</si>
  <si>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</si>
  <si>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</si>
  <si>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</si>
  <si>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</si>
  <si>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</si>
  <si>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Afastamento Maternidade</t>
  </si>
  <si>
    <t>Substituto na cobertura de Outras ausências (especificar)</t>
  </si>
  <si>
    <t>INSS + FGTS + TERÇO DE FÉRIAS + 13º + BENEFÍCIOS MANTIDOS NA LICENÇA</t>
  </si>
  <si>
    <t>TOTAL SUBMÓDULO 4.1</t>
  </si>
  <si>
    <t>Submódulo 4.2 - Substituto na Intrajornada</t>
  </si>
  <si>
    <t>Substituto na cobertura de Intervalo para Repouso ou Alimentação</t>
  </si>
  <si>
    <t>Quando há a necessidade de reposição de profissional devido a ausência por intervalo de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</si>
  <si>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</si>
  <si>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</si>
  <si>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</si>
  <si>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</si>
  <si>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</si>
  <si>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</si>
  <si>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</si>
  <si>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</si>
  <si>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</si>
  <si>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</si>
  <si>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 xml:space="preserve">Uniformes </t>
  </si>
  <si>
    <t>Celular Smartphone (c/ voz e dados)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</si>
  <si>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</si>
  <si>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</si>
  <si>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</si>
  <si>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</si>
  <si>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</si>
  <si>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</si>
  <si>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</si>
  <si>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</si>
  <si>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</si>
  <si>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</si>
  <si>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</si>
  <si>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</si>
  <si>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</si>
  <si>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</si>
  <si>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</si>
  <si>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</si>
  <si>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</si>
  <si>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</si>
  <si>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</si>
  <si>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</si>
  <si>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</si>
  <si>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</si>
  <si>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</si>
  <si>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</si>
  <si>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BASE DE CÁLCULO PARA AS HORAS EXTRAS - AUTOMATIZADA</t>
  </si>
  <si>
    <t>FATOR K</t>
  </si>
  <si>
    <t>Categoria profissional: Motorista Plantonista 12h x 36h</t>
  </si>
  <si>
    <t>2025/2027</t>
  </si>
  <si>
    <t>Registro no MTE: RJ001365/2025</t>
  </si>
  <si>
    <t>Motorista</t>
  </si>
  <si>
    <t>7825-10</t>
  </si>
  <si>
    <t>SINTRUCAD-RIO</t>
  </si>
  <si>
    <t>Art. 7º IX CF 88 + Art. 73 CLT - 20%, incidindo sobre salário base + periculosidade ou insalubridade. Considerar a proporção de horas noturnas trabalhadas, e visto que a CCT é silente sobre adicional noturno, foi aplicada a Súmula 60 do TST, considerado o horário noturno até às 8h</t>
  </si>
  <si>
    <t>Adicional de Hora Extra no Feriado Trabalhado</t>
  </si>
  <si>
    <t>NÃO VIGENTE</t>
  </si>
  <si>
    <t>Efeitos da Súmula 444 do TST - é devido para os trabalhadores em regime de escala - verificar os Cadernos Técnicos do MPOG para o Rio de Janeiro em https://www.comprasgovernamentais.gov.br/index.php/cadernos-tecnicos-e-valores-limites?layout=edit&amp;id=471</t>
  </si>
  <si>
    <t>BU 2025 = R$ 8,55</t>
  </si>
  <si>
    <t>Auxílio-Refeição/Alimentação (CCT 2025/2027 - 10ª )</t>
  </si>
  <si>
    <t xml:space="preserve"> Conforme disposto na CCT - se houver desconto no salário-base para pagamento desse benefício, será de até 20% </t>
  </si>
  <si>
    <t>Abono Pecuniário  (CCT 2025/2027 - 8ª )</t>
  </si>
  <si>
    <t>Dia do Rodoviário  (CCT 2025/2027 - 46ª )</t>
  </si>
  <si>
    <t>Auxílio Saúde - Telemedicina e Odontológico  (CCT 2025/2027 - 12ª )</t>
  </si>
  <si>
    <t>Seguro de Vida  (CCT 2025/2027 - 14ª )</t>
  </si>
  <si>
    <t>Enxoval para repouso</t>
  </si>
  <si>
    <r>
      <t>13 (Décimo-terceiro) salário</t>
    </r>
    <r>
      <rPr>
        <sz val="10"/>
        <color rgb="FFFF0000"/>
        <rFont val="Spranq eco sans"/>
        <family val="2"/>
      </rPr>
      <t xml:space="preserve"> </t>
    </r>
  </si>
  <si>
    <r>
      <t>Substituto na cobertura de Ausência por Acidente de Trabalho</t>
    </r>
    <r>
      <rPr>
        <sz val="10"/>
        <color rgb="FFFF0000"/>
        <rFont val="Spranq eco sans"/>
        <family val="2"/>
      </rPr>
      <t xml:space="preserve"> </t>
    </r>
  </si>
  <si>
    <t>PREGÃO ELETRÔNICO Nº 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</si>
</sst>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</numFmts>
  <fonts count="9" x14ac:knownFonts="1"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Spranq eco sans"/>
      <family val="2"/>
    </font>
    <font>
      <b/>
      <sz val="10"/>
      <name val="Spranq eco sans"/>
      <family val="2"/>
    </font>
    <font>
      <sz val="10"/>
      <color rgb="FFFF0000"/>
      <name val="Spranq eco sans"/>
      <family val="2"/>
    </font>
    <font>
      <sz val="10"/>
      <color rgb="FF000000"/>
      <name val="Spranq eco sans"/>
      <family val="2"/>
    </font>
    <font>
      <b/>
      <sz val="10"/>
      <color rgb="FF000000"/>
      <name val="Spranq eco sans"/>
      <family val="2"/>
    </font>
    <font>
      <b/>
      <sz val="10"/>
      <color rgb="FFFF0000"/>
      <name val="Spranq eco san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CCCCFF"/>
      </patternFill>
    </fill>
    <fill>
      <patternFill patternType="solid">
        <fgColor rgb="FFFF0000"/>
        <bgColor rgb="FF000000"/>
      </patternFill>
    </fill>
    <fill>
      <patternFill patternType="solid">
        <fgColor rgb="FFFFFFFF"/>
        <bgColor rgb="FFCCCCFF"/>
      </patternFill>
    </fill>
    <fill>
      <patternFill patternType="solid">
        <fgColor rgb="FFD9D9D9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5" fillId="0" borderId="0" xfId="0" applyFont="1"/>
    <xf numFmtId="3" fontId="4" fillId="2" borderId="23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164" fontId="4" fillId="0" borderId="0" xfId="1" applyFont="1"/>
    <xf numFmtId="43" fontId="3" fillId="0" borderId="0" xfId="0" applyNumberFormat="1" applyFont="1"/>
    <xf numFmtId="0" fontId="3" fillId="0" borderId="26" xfId="0" applyFont="1" applyBorder="1" applyAlignment="1">
      <alignment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3" fillId="6" borderId="0" xfId="0" applyFont="1" applyFill="1"/>
    <xf numFmtId="9" fontId="3" fillId="0" borderId="0" xfId="0" applyNumberFormat="1" applyFont="1"/>
    <xf numFmtId="0" fontId="4" fillId="0" borderId="2" xfId="0" applyFont="1" applyBorder="1"/>
    <xf numFmtId="0" fontId="3" fillId="0" borderId="10" xfId="0" quotePrefix="1" applyFont="1" applyBorder="1"/>
    <xf numFmtId="0" fontId="3" fillId="4" borderId="0" xfId="0" applyFont="1" applyFill="1"/>
    <xf numFmtId="0" fontId="4" fillId="7" borderId="2" xfId="0" applyFont="1" applyFill="1" applyBorder="1"/>
    <xf numFmtId="0" fontId="4" fillId="0" borderId="10" xfId="0" quotePrefix="1" applyFont="1" applyBorder="1"/>
    <xf numFmtId="0" fontId="8" fillId="0" borderId="15" xfId="0" applyFont="1" applyBorder="1"/>
    <xf numFmtId="10" fontId="8" fillId="0" borderId="16" xfId="0" applyNumberFormat="1" applyFont="1" applyBorder="1"/>
    <xf numFmtId="0" fontId="8" fillId="0" borderId="17" xfId="0" applyFont="1" applyBorder="1"/>
    <xf numFmtId="0" fontId="8" fillId="0" borderId="18" xfId="0" applyFont="1" applyBorder="1"/>
    <xf numFmtId="0" fontId="8" fillId="0" borderId="0" xfId="0" applyFont="1"/>
    <xf numFmtId="0" fontId="8" fillId="0" borderId="19" xfId="0" applyFont="1" applyBorder="1"/>
    <xf numFmtId="0" fontId="5" fillId="0" borderId="18" xfId="0" applyFont="1" applyBorder="1"/>
    <xf numFmtId="0" fontId="8" fillId="0" borderId="8" xfId="0" applyFont="1" applyBorder="1"/>
    <xf numFmtId="0" fontId="8" fillId="0" borderId="9" xfId="0" applyFont="1" applyBorder="1"/>
    <xf numFmtId="14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0" fontId="3" fillId="0" borderId="10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0" fontId="3" fillId="4" borderId="10" xfId="0" applyNumberFormat="1" applyFont="1" applyFill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6" fillId="0" borderId="10" xfId="0" quotePrefix="1" applyFont="1" applyBorder="1" applyAlignment="1">
      <alignment horizontal="center"/>
    </xf>
    <xf numFmtId="10" fontId="4" fillId="0" borderId="25" xfId="0" applyNumberFormat="1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14" fontId="3" fillId="0" borderId="10" xfId="0" applyNumberFormat="1" applyFont="1" applyBorder="1" applyAlignment="1">
      <alignment horizontal="center"/>
    </xf>
    <xf numFmtId="8" fontId="3" fillId="4" borderId="29" xfId="0" applyNumberFormat="1" applyFont="1" applyFill="1" applyBorder="1" applyAlignment="1">
      <alignment horizontal="center"/>
    </xf>
    <xf numFmtId="8" fontId="8" fillId="4" borderId="2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3" fillId="0" borderId="3" xfId="0" applyFont="1" applyBorder="1"/>
    <xf numFmtId="0" fontId="3" fillId="0" borderId="25" xfId="0" applyFont="1" applyBorder="1"/>
    <xf numFmtId="0" fontId="6" fillId="0" borderId="0" xfId="0" applyFont="1"/>
    <xf numFmtId="0" fontId="7" fillId="5" borderId="11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/>
    </xf>
    <xf numFmtId="0" fontId="7" fillId="0" borderId="3" xfId="0" applyFont="1" applyBorder="1"/>
    <xf numFmtId="0" fontId="7" fillId="0" borderId="25" xfId="0" applyFont="1" applyBorder="1"/>
    <xf numFmtId="0" fontId="3" fillId="0" borderId="11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25" xfId="0" applyFont="1" applyBorder="1"/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7" borderId="20" xfId="0" applyFont="1" applyFill="1" applyBorder="1"/>
    <xf numFmtId="0" fontId="4" fillId="7" borderId="0" xfId="0" applyFont="1" applyFill="1"/>
    <xf numFmtId="0" fontId="4" fillId="5" borderId="1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7" borderId="11" xfId="0" applyFont="1" applyFill="1" applyBorder="1"/>
    <xf numFmtId="0" fontId="4" fillId="7" borderId="3" xfId="0" applyFont="1" applyFill="1" applyBorder="1"/>
    <xf numFmtId="0" fontId="4" fillId="7" borderId="25" xfId="0" applyFont="1" applyFill="1" applyBorder="1"/>
    <xf numFmtId="0" fontId="4" fillId="8" borderId="11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25" xfId="0" applyFont="1" applyFill="1" applyBorder="1" applyAlignment="1">
      <alignment horizontal="center"/>
    </xf>
    <xf numFmtId="0" fontId="3" fillId="0" borderId="27" xfId="0" applyFont="1" applyBorder="1"/>
    <xf numFmtId="0" fontId="6" fillId="0" borderId="27" xfId="0" applyFont="1" applyBorder="1"/>
    <xf numFmtId="0" fontId="3" fillId="0" borderId="3" xfId="0" applyFont="1" applyBorder="1" applyAlignment="1">
      <alignment wrapText="1"/>
    </xf>
    <xf numFmtId="0" fontId="3" fillId="0" borderId="27" xfId="0" applyFont="1" applyBorder="1" applyAlignment="1">
      <alignment wrapText="1"/>
    </xf>
    <xf numFmtId="0" fontId="4" fillId="0" borderId="11" xfId="0" applyFont="1" applyBorder="1"/>
    <xf numFmtId="0" fontId="4" fillId="0" borderId="3" xfId="0" applyFont="1" applyBorder="1"/>
    <xf numFmtId="0" fontId="4" fillId="7" borderId="21" xfId="0" applyFont="1" applyFill="1" applyBorder="1"/>
    <xf numFmtId="0" fontId="4" fillId="7" borderId="16" xfId="0" applyFont="1" applyFill="1" applyBorder="1"/>
    <xf numFmtId="0" fontId="4" fillId="7" borderId="13" xfId="0" applyFont="1" applyFill="1" applyBorder="1"/>
    <xf numFmtId="0" fontId="4" fillId="7" borderId="22" xfId="0" applyFont="1" applyFill="1" applyBorder="1"/>
    <xf numFmtId="0" fontId="4" fillId="7" borderId="9" xfId="0" applyFont="1" applyFill="1" applyBorder="1"/>
    <xf numFmtId="0" fontId="3" fillId="0" borderId="7" xfId="0" applyFont="1" applyBorder="1"/>
    <xf numFmtId="0" fontId="3" fillId="0" borderId="5" xfId="0" applyFont="1" applyBorder="1"/>
    <xf numFmtId="0" fontId="3" fillId="0" borderId="28" xfId="0" applyFont="1" applyBorder="1"/>
    <xf numFmtId="0" fontId="8" fillId="0" borderId="9" xfId="0" applyFont="1" applyBorder="1"/>
    <xf numFmtId="0" fontId="3" fillId="0" borderId="0" xfId="0" applyFont="1"/>
    <xf numFmtId="0" fontId="8" fillId="0" borderId="16" xfId="0" applyFont="1" applyBorder="1"/>
    <xf numFmtId="0" fontId="8" fillId="0" borderId="0" xfId="0" applyFont="1"/>
    <xf numFmtId="0" fontId="4" fillId="0" borderId="25" xfId="0" applyFont="1" applyBorder="1"/>
    <xf numFmtId="0" fontId="3" fillId="0" borderId="11" xfId="0" applyFont="1" applyBorder="1"/>
  </cellXfs>
  <cellStyles count="4">
    <cellStyle name="Hiperlink 2" xfId="2" xr:uid="{2D38C758-BA3D-44EC-87B1-AAC274F89E32}"/>
    <cellStyle name="Moeda" xfId="1" builtinId="4"/>
    <cellStyle name="Normal" xfId="0" builtinId="0"/>
    <cellStyle name="Porcentagem 2" xfId="3" xr:uid="{96E6468D-6DC2-4FA3-8A6B-A575E8EF197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BF90-8E7C-4EF9-BF2D-E2E772206D5E}">
  <sheetPr>
    <tabColor theme="1"/>
  </sheetPr>
  <dimension ref="A1:F31"/>
  <sheetViews>
    <sheetView showGridLines="0" tabSelected="1" workbookViewId="0"/>
  </sheetViews>
  <sheetFormatPr defaultColWidth="8.6640625" defaultRowHeight="13.2" x14ac:dyDescent="0.25"/>
  <cols>
    <col min="1" max="1" width="40" style="2" customWidth="1"/>
    <col min="2" max="2" width="12.88671875" style="2" customWidth="1"/>
    <col min="3" max="3" width="14.6640625" style="2" customWidth="1"/>
    <col min="4" max="4" width="16" style="2" customWidth="1"/>
    <col min="5" max="5" width="17" style="2" customWidth="1"/>
    <col min="6" max="6" width="17.44140625" style="2" bestFit="1" customWidth="1"/>
    <col min="7" max="16384" width="8.6640625" style="2"/>
  </cols>
  <sheetData>
    <row r="1" spans="1:6" x14ac:dyDescent="0.25">
      <c r="A1" s="1"/>
      <c r="B1" s="1"/>
      <c r="C1" s="1"/>
      <c r="D1" s="1"/>
      <c r="E1" s="1"/>
    </row>
    <row r="2" spans="1:6" x14ac:dyDescent="0.25">
      <c r="A2" s="68" t="s">
        <v>203</v>
      </c>
      <c r="B2" s="68"/>
      <c r="C2" s="68"/>
      <c r="D2" s="68"/>
      <c r="E2" s="68"/>
      <c r="F2" s="68"/>
    </row>
    <row r="3" spans="1:6" x14ac:dyDescent="0.25">
      <c r="A3" s="68"/>
      <c r="B3" s="68"/>
      <c r="C3" s="68"/>
      <c r="D3" s="68"/>
      <c r="E3" s="68"/>
    </row>
    <row r="4" spans="1:6" x14ac:dyDescent="0.25">
      <c r="A4" s="68" t="s">
        <v>0</v>
      </c>
      <c r="B4" s="68"/>
      <c r="C4" s="68"/>
      <c r="D4" s="68"/>
      <c r="E4" s="68"/>
      <c r="F4" s="68"/>
    </row>
    <row r="5" spans="1:6" x14ac:dyDescent="0.25">
      <c r="A5" s="69"/>
      <c r="B5" s="69"/>
      <c r="C5" s="69"/>
      <c r="D5" s="69"/>
      <c r="E5" s="69"/>
    </row>
    <row r="6" spans="1:6" ht="18.600000000000001" customHeight="1" x14ac:dyDescent="0.25">
      <c r="A6" s="68" t="s">
        <v>1</v>
      </c>
      <c r="B6" s="68"/>
      <c r="C6" s="68"/>
      <c r="D6" s="68"/>
      <c r="E6" s="68"/>
      <c r="F6" s="68"/>
    </row>
    <row r="7" spans="1:6" x14ac:dyDescent="0.25">
      <c r="A7" s="68"/>
      <c r="B7" s="68"/>
      <c r="C7" s="68"/>
      <c r="D7" s="68"/>
      <c r="E7" s="68"/>
    </row>
    <row r="8" spans="1:6" ht="13.8" thickBot="1" x14ac:dyDescent="0.3">
      <c r="A8" s="69"/>
      <c r="B8" s="69"/>
      <c r="C8" s="69"/>
      <c r="D8" s="69"/>
      <c r="E8" s="69"/>
    </row>
    <row r="9" spans="1:6" ht="40.200000000000003" thickBot="1" x14ac:dyDescent="0.3">
      <c r="A9" s="4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6" t="s">
        <v>7</v>
      </c>
    </row>
    <row r="10" spans="1:6" s="8" customFormat="1" x14ac:dyDescent="0.25">
      <c r="A10" s="23" t="s">
        <v>8</v>
      </c>
      <c r="B10" s="24">
        <v>2</v>
      </c>
      <c r="C10" s="25">
        <v>2</v>
      </c>
      <c r="D10" s="7"/>
      <c r="E10" s="26">
        <f>(B10+C10)*D10</f>
        <v>0</v>
      </c>
      <c r="F10" s="27">
        <f>E10*24</f>
        <v>0</v>
      </c>
    </row>
    <row r="11" spans="1:6" s="8" customFormat="1" ht="13.8" thickBot="1" x14ac:dyDescent="0.3">
      <c r="A11" s="23" t="s">
        <v>9</v>
      </c>
      <c r="B11" s="24">
        <v>6</v>
      </c>
      <c r="C11" s="25">
        <v>6</v>
      </c>
      <c r="D11" s="7"/>
      <c r="E11" s="26">
        <f>(B11+C11)*D11</f>
        <v>0</v>
      </c>
      <c r="F11" s="27">
        <f>E11*24</f>
        <v>0</v>
      </c>
    </row>
    <row r="12" spans="1:6" s="8" customFormat="1" ht="13.8" thickBot="1" x14ac:dyDescent="0.3">
      <c r="A12" s="4" t="s">
        <v>10</v>
      </c>
      <c r="B12" s="9">
        <f>SUM(B10:B11)</f>
        <v>8</v>
      </c>
      <c r="C12" s="10">
        <f xml:space="preserve"> SUM(C10:C11)</f>
        <v>8</v>
      </c>
      <c r="D12" s="11" t="s">
        <v>11</v>
      </c>
      <c r="E12" s="11">
        <f>SUM(E10:E11)</f>
        <v>0</v>
      </c>
      <c r="F12" s="28">
        <f>SUM(F10:F11)</f>
        <v>0</v>
      </c>
    </row>
    <row r="13" spans="1:6" ht="13.8" thickBot="1" x14ac:dyDescent="0.3">
      <c r="A13" s="70"/>
      <c r="B13" s="70"/>
      <c r="C13" s="70"/>
      <c r="D13" s="70"/>
      <c r="E13" s="70"/>
    </row>
    <row r="14" spans="1:6" ht="13.8" thickBot="1" x14ac:dyDescent="0.3">
      <c r="A14" s="12"/>
      <c r="B14" s="12"/>
      <c r="C14" s="12"/>
      <c r="D14" s="13" t="s">
        <v>12</v>
      </c>
      <c r="E14" s="6" t="s">
        <v>13</v>
      </c>
    </row>
    <row r="15" spans="1:6" s="8" customFormat="1" ht="13.8" thickBot="1" x14ac:dyDescent="0.3">
      <c r="A15" s="71" t="s">
        <v>14</v>
      </c>
      <c r="B15" s="72"/>
      <c r="C15" s="73"/>
      <c r="D15" s="14">
        <f>E12</f>
        <v>0</v>
      </c>
      <c r="E15" s="29">
        <f>F12</f>
        <v>0</v>
      </c>
    </row>
    <row r="16" spans="1:6" x14ac:dyDescent="0.25">
      <c r="A16" s="76"/>
      <c r="B16" s="76"/>
      <c r="C16" s="76"/>
      <c r="D16" s="76"/>
      <c r="E16" s="76"/>
    </row>
    <row r="17" spans="1:6" ht="12.6" customHeight="1" x14ac:dyDescent="0.25">
      <c r="A17" s="74" t="s">
        <v>15</v>
      </c>
      <c r="B17" s="74"/>
      <c r="C17" s="74"/>
      <c r="D17" s="74"/>
      <c r="E17" s="74"/>
    </row>
    <row r="18" spans="1:6" ht="12.6" customHeight="1" x14ac:dyDescent="0.25">
      <c r="A18" s="74" t="s">
        <v>16</v>
      </c>
      <c r="B18" s="74"/>
      <c r="C18" s="74"/>
      <c r="D18" s="74"/>
      <c r="E18" s="74"/>
    </row>
    <row r="19" spans="1:6" ht="12.6" customHeight="1" x14ac:dyDescent="0.25">
      <c r="A19" s="74" t="s">
        <v>17</v>
      </c>
      <c r="B19" s="74"/>
      <c r="C19" s="74"/>
      <c r="D19" s="74"/>
      <c r="E19" s="74"/>
    </row>
    <row r="20" spans="1:6" ht="12.6" customHeight="1" x14ac:dyDescent="0.25">
      <c r="A20" s="74" t="s">
        <v>18</v>
      </c>
      <c r="B20" s="74"/>
      <c r="C20" s="74"/>
      <c r="D20" s="74"/>
      <c r="E20" s="74"/>
    </row>
    <row r="21" spans="1:6" ht="12.6" customHeight="1" x14ac:dyDescent="0.25">
      <c r="A21" s="74" t="s">
        <v>19</v>
      </c>
      <c r="B21" s="74"/>
      <c r="C21" s="74"/>
      <c r="D21" s="74"/>
      <c r="E21" s="74"/>
    </row>
    <row r="22" spans="1:6" ht="12.6" customHeight="1" x14ac:dyDescent="0.25">
      <c r="A22" s="74" t="s">
        <v>20</v>
      </c>
      <c r="B22" s="74"/>
      <c r="C22" s="74"/>
      <c r="D22" s="74"/>
      <c r="E22" s="74"/>
    </row>
    <row r="23" spans="1:6" ht="12.6" customHeight="1" x14ac:dyDescent="0.25">
      <c r="A23" s="74" t="s">
        <v>21</v>
      </c>
      <c r="B23" s="74"/>
      <c r="C23" s="74"/>
      <c r="D23" s="74"/>
      <c r="E23" s="74"/>
    </row>
    <row r="24" spans="1:6" ht="12.6" customHeight="1" x14ac:dyDescent="0.25">
      <c r="A24" s="74" t="s">
        <v>22</v>
      </c>
      <c r="B24" s="74"/>
      <c r="C24" s="74"/>
      <c r="D24" s="74"/>
      <c r="E24" s="74"/>
    </row>
    <row r="25" spans="1:6" ht="12.6" customHeight="1" x14ac:dyDescent="0.25">
      <c r="A25" s="74" t="s">
        <v>23</v>
      </c>
      <c r="B25" s="74"/>
      <c r="C25" s="74"/>
      <c r="D25" s="74"/>
      <c r="E25" s="74"/>
    </row>
    <row r="26" spans="1:6" ht="12.6" customHeight="1" x14ac:dyDescent="0.25">
      <c r="A26" s="74" t="s">
        <v>24</v>
      </c>
      <c r="B26" s="74"/>
      <c r="C26" s="74"/>
      <c r="D26" s="74"/>
      <c r="E26" s="74"/>
      <c r="F26" s="74"/>
    </row>
    <row r="27" spans="1:6" ht="12.6" customHeight="1" x14ac:dyDescent="0.25">
      <c r="A27" s="16"/>
      <c r="B27" s="16"/>
      <c r="C27" s="16"/>
      <c r="D27" s="16"/>
      <c r="E27" s="16"/>
      <c r="F27" s="16"/>
    </row>
    <row r="28" spans="1:6" ht="12.6" customHeight="1" x14ac:dyDescent="0.25">
      <c r="A28" s="75" t="s">
        <v>25</v>
      </c>
      <c r="B28" s="75"/>
      <c r="C28" s="75"/>
      <c r="D28" s="75"/>
      <c r="E28" s="75"/>
      <c r="F28" s="16"/>
    </row>
    <row r="29" spans="1:6" ht="12.6" customHeight="1" x14ac:dyDescent="0.25">
      <c r="A29" s="15"/>
      <c r="B29" s="15"/>
      <c r="C29" s="15"/>
      <c r="D29" s="15"/>
      <c r="E29" s="15"/>
      <c r="F29" s="16"/>
    </row>
    <row r="30" spans="1:6" ht="12.6" customHeight="1" x14ac:dyDescent="0.25">
      <c r="A30" s="77" t="s">
        <v>26</v>
      </c>
      <c r="B30" s="77"/>
      <c r="C30" s="77"/>
      <c r="D30" s="77"/>
      <c r="E30" s="77"/>
      <c r="F30" s="17"/>
    </row>
    <row r="31" spans="1:6" ht="12.6" customHeight="1" x14ac:dyDescent="0.25">
      <c r="A31" s="76" t="s">
        <v>27</v>
      </c>
      <c r="B31" s="76"/>
      <c r="C31" s="76"/>
      <c r="D31" s="76"/>
      <c r="E31" s="76"/>
      <c r="F31" s="3"/>
    </row>
  </sheetData>
  <mergeCells count="23">
    <mergeCell ref="A28:E28"/>
    <mergeCell ref="A31:E31"/>
    <mergeCell ref="A30:E30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15:C15"/>
    <mergeCell ref="A7:E7"/>
    <mergeCell ref="A3:E3"/>
    <mergeCell ref="A5:E5"/>
    <mergeCell ref="A26:F26"/>
    <mergeCell ref="A2:F2"/>
    <mergeCell ref="A4:F4"/>
    <mergeCell ref="A6:F6"/>
    <mergeCell ref="A8:E8"/>
    <mergeCell ref="A13:E13"/>
  </mergeCells>
  <printOptions horizontalCentered="1"/>
  <pageMargins left="1.1811023622047245" right="0.78740157480314965" top="1.5748031496062993" bottom="0.78740157480314965" header="0.19685039370078741" footer="0.19685039370078741"/>
  <pageSetup paperSize="9" scale="65" fitToHeight="0" orientation="portrait" r:id="rId1"/>
  <headerFooter>
    <oddHeader>&amp;C&amp;G</oddHeader>
    <oddFooter>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C3E1D-7400-4BCA-A92F-5554C837D1E1}">
  <sheetPr>
    <tabColor theme="1"/>
  </sheetPr>
  <dimension ref="A1:L143"/>
  <sheetViews>
    <sheetView showGridLines="0" zoomScaleNormal="100" zoomScaleSheetLayoutView="120" zoomScalePageLayoutView="90" workbookViewId="0">
      <selection sqref="A1:I1"/>
    </sheetView>
  </sheetViews>
  <sheetFormatPr defaultColWidth="8.6640625" defaultRowHeight="13.2" x14ac:dyDescent="0.25"/>
  <cols>
    <col min="1" max="1" width="10" style="2" bestFit="1" customWidth="1"/>
    <col min="2" max="3" width="8.6640625" style="2"/>
    <col min="4" max="4" width="12.33203125" style="2" customWidth="1"/>
    <col min="5" max="5" width="10.6640625" style="2" bestFit="1" customWidth="1"/>
    <col min="6" max="6" width="8.6640625" style="2"/>
    <col min="7" max="7" width="19.109375" style="2" customWidth="1"/>
    <col min="8" max="8" width="10.6640625" style="2" customWidth="1"/>
    <col min="9" max="9" width="24.88671875" style="20" customWidth="1"/>
    <col min="10" max="10" width="20.6640625" style="2" customWidth="1"/>
    <col min="11" max="11" width="133.6640625" style="2" customWidth="1"/>
    <col min="12" max="12" width="15.88671875" style="2" customWidth="1"/>
    <col min="13" max="13" width="9.5546875" style="2" bestFit="1" customWidth="1"/>
    <col min="14" max="16384" width="8.6640625" style="2"/>
  </cols>
  <sheetData>
    <row r="1" spans="1:11" x14ac:dyDescent="0.25">
      <c r="A1" s="79" t="s">
        <v>203</v>
      </c>
      <c r="B1" s="79"/>
      <c r="C1" s="79"/>
      <c r="D1" s="79"/>
      <c r="E1" s="79"/>
      <c r="F1" s="79"/>
      <c r="G1" s="79"/>
      <c r="H1" s="79"/>
      <c r="I1" s="79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8"/>
    </row>
    <row r="3" spans="1:11" x14ac:dyDescent="0.25">
      <c r="A3" s="79" t="s">
        <v>28</v>
      </c>
      <c r="B3" s="79"/>
      <c r="C3" s="79"/>
      <c r="D3" s="79"/>
      <c r="E3" s="79"/>
      <c r="F3" s="79"/>
      <c r="G3" s="79"/>
      <c r="H3" s="79"/>
      <c r="I3" s="7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8"/>
    </row>
    <row r="5" spans="1:11" x14ac:dyDescent="0.25">
      <c r="A5" s="68" t="s">
        <v>29</v>
      </c>
      <c r="B5" s="76"/>
      <c r="C5" s="76"/>
      <c r="D5" s="76"/>
      <c r="E5" s="76"/>
      <c r="F5" s="76"/>
      <c r="G5" s="76"/>
      <c r="H5" s="76"/>
      <c r="I5" s="76"/>
    </row>
    <row r="6" spans="1:11" x14ac:dyDescent="0.25">
      <c r="A6" s="78"/>
      <c r="B6" s="78"/>
      <c r="C6" s="78"/>
      <c r="D6" s="78"/>
      <c r="E6" s="78"/>
      <c r="F6" s="78"/>
      <c r="G6" s="78"/>
      <c r="H6" s="78"/>
      <c r="I6" s="78"/>
    </row>
    <row r="7" spans="1:11" x14ac:dyDescent="0.25">
      <c r="A7" s="79" t="s">
        <v>30</v>
      </c>
      <c r="B7" s="79"/>
      <c r="C7" s="79"/>
      <c r="D7" s="79"/>
      <c r="E7" s="79"/>
      <c r="F7" s="79"/>
      <c r="G7" s="79"/>
      <c r="H7" s="79"/>
      <c r="I7" s="79"/>
    </row>
    <row r="8" spans="1:11" x14ac:dyDescent="0.25">
      <c r="A8" s="80" t="s">
        <v>31</v>
      </c>
      <c r="B8" s="81"/>
      <c r="C8" s="81"/>
      <c r="D8" s="81"/>
      <c r="E8" s="81"/>
      <c r="F8" s="81"/>
      <c r="G8" s="81"/>
      <c r="H8" s="81"/>
      <c r="I8" s="82"/>
    </row>
    <row r="9" spans="1:11" x14ac:dyDescent="0.25">
      <c r="A9" s="49" t="s">
        <v>32</v>
      </c>
      <c r="B9" s="83" t="s">
        <v>33</v>
      </c>
      <c r="C9" s="83"/>
      <c r="D9" s="83"/>
      <c r="E9" s="83"/>
      <c r="F9" s="83"/>
      <c r="G9" s="83"/>
      <c r="H9" s="84"/>
      <c r="I9" s="47"/>
    </row>
    <row r="10" spans="1:11" x14ac:dyDescent="0.25">
      <c r="A10" s="49" t="s">
        <v>34</v>
      </c>
      <c r="B10" s="83" t="s">
        <v>35</v>
      </c>
      <c r="C10" s="83"/>
      <c r="D10" s="83"/>
      <c r="E10" s="83"/>
      <c r="F10" s="83"/>
      <c r="G10" s="83"/>
      <c r="H10" s="84"/>
      <c r="I10" s="48" t="s">
        <v>36</v>
      </c>
    </row>
    <row r="11" spans="1:11" x14ac:dyDescent="0.25">
      <c r="A11" s="49" t="s">
        <v>37</v>
      </c>
      <c r="B11" s="83" t="s">
        <v>38</v>
      </c>
      <c r="C11" s="83"/>
      <c r="D11" s="83"/>
      <c r="E11" s="83"/>
      <c r="F11" s="83"/>
      <c r="G11" s="83"/>
      <c r="H11" s="84"/>
      <c r="I11" s="48" t="s">
        <v>39</v>
      </c>
      <c r="J11" s="125" t="s">
        <v>40</v>
      </c>
      <c r="K11" s="125"/>
    </row>
    <row r="12" spans="1:11" x14ac:dyDescent="0.25">
      <c r="A12" s="49" t="s">
        <v>41</v>
      </c>
      <c r="B12" s="83" t="s">
        <v>42</v>
      </c>
      <c r="C12" s="83"/>
      <c r="D12" s="83"/>
      <c r="E12" s="83"/>
      <c r="F12" s="83"/>
      <c r="G12" s="83"/>
      <c r="H12" s="84"/>
      <c r="I12" s="48">
        <v>24</v>
      </c>
    </row>
    <row r="13" spans="1:11" x14ac:dyDescent="0.25">
      <c r="I13" s="2"/>
    </row>
    <row r="14" spans="1:11" x14ac:dyDescent="0.25">
      <c r="A14" s="80" t="s">
        <v>43</v>
      </c>
      <c r="B14" s="81"/>
      <c r="C14" s="81"/>
      <c r="D14" s="81"/>
      <c r="E14" s="81"/>
      <c r="F14" s="81"/>
      <c r="G14" s="81"/>
      <c r="H14" s="81"/>
      <c r="I14" s="82"/>
    </row>
    <row r="15" spans="1:11" x14ac:dyDescent="0.25">
      <c r="A15" s="91" t="s">
        <v>44</v>
      </c>
      <c r="B15" s="92"/>
      <c r="C15" s="93" t="s">
        <v>45</v>
      </c>
      <c r="D15" s="92"/>
      <c r="E15" s="93" t="s">
        <v>46</v>
      </c>
      <c r="F15" s="93"/>
      <c r="G15" s="93"/>
      <c r="H15" s="93"/>
      <c r="I15" s="92"/>
    </row>
    <row r="16" spans="1:11" x14ac:dyDescent="0.25">
      <c r="A16" s="91" t="s">
        <v>47</v>
      </c>
      <c r="B16" s="92"/>
      <c r="C16" s="93" t="s">
        <v>48</v>
      </c>
      <c r="D16" s="92"/>
      <c r="E16" s="93">
        <v>4</v>
      </c>
      <c r="F16" s="93"/>
      <c r="G16" s="93"/>
      <c r="H16" s="93"/>
      <c r="I16" s="92"/>
    </row>
    <row r="17" spans="1:11" x14ac:dyDescent="0.25">
      <c r="I17" s="2"/>
    </row>
    <row r="18" spans="1:11" x14ac:dyDescent="0.25">
      <c r="A18" s="80" t="s">
        <v>49</v>
      </c>
      <c r="B18" s="81"/>
      <c r="C18" s="81"/>
      <c r="D18" s="81"/>
      <c r="E18" s="81"/>
      <c r="F18" s="81"/>
      <c r="G18" s="81"/>
      <c r="H18" s="81"/>
      <c r="I18" s="82"/>
    </row>
    <row r="19" spans="1:11" x14ac:dyDescent="0.25">
      <c r="A19" s="49">
        <v>1</v>
      </c>
      <c r="B19" s="83" t="s">
        <v>50</v>
      </c>
      <c r="C19" s="83"/>
      <c r="D19" s="83"/>
      <c r="E19" s="83"/>
      <c r="F19" s="83"/>
      <c r="G19" s="83"/>
      <c r="H19" s="84"/>
      <c r="I19" s="51" t="s">
        <v>47</v>
      </c>
    </row>
    <row r="20" spans="1:11" x14ac:dyDescent="0.25">
      <c r="A20" s="49">
        <v>2</v>
      </c>
      <c r="B20" s="83" t="s">
        <v>51</v>
      </c>
      <c r="C20" s="83"/>
      <c r="D20" s="83"/>
      <c r="E20" s="83"/>
      <c r="F20" s="83"/>
      <c r="G20" s="83"/>
      <c r="H20" s="84"/>
      <c r="I20" s="52" t="s">
        <v>52</v>
      </c>
      <c r="K20" s="2" t="s">
        <v>53</v>
      </c>
    </row>
    <row r="21" spans="1:11" x14ac:dyDescent="0.25">
      <c r="A21" s="50">
        <v>3</v>
      </c>
      <c r="B21" s="94" t="s">
        <v>54</v>
      </c>
      <c r="C21" s="94"/>
      <c r="D21" s="94"/>
      <c r="E21" s="94"/>
      <c r="F21" s="94"/>
      <c r="G21" s="94"/>
      <c r="H21" s="95"/>
      <c r="I21" s="66">
        <v>0</v>
      </c>
    </row>
    <row r="22" spans="1:11" x14ac:dyDescent="0.25">
      <c r="A22" s="50">
        <v>4</v>
      </c>
      <c r="B22" s="94" t="s">
        <v>55</v>
      </c>
      <c r="C22" s="94"/>
      <c r="D22" s="94"/>
      <c r="E22" s="94"/>
      <c r="F22" s="94"/>
      <c r="G22" s="94"/>
      <c r="H22" s="95"/>
      <c r="I22" s="48" t="s">
        <v>56</v>
      </c>
    </row>
    <row r="23" spans="1:11" x14ac:dyDescent="0.25">
      <c r="A23" s="50">
        <v>5</v>
      </c>
      <c r="B23" s="94" t="s">
        <v>57</v>
      </c>
      <c r="C23" s="94"/>
      <c r="D23" s="94"/>
      <c r="E23" s="94"/>
      <c r="F23" s="94"/>
      <c r="G23" s="94"/>
      <c r="H23" s="95"/>
      <c r="I23" s="47">
        <v>45717</v>
      </c>
    </row>
    <row r="24" spans="1:11" x14ac:dyDescent="0.25">
      <c r="A24" s="85"/>
      <c r="B24" s="85"/>
      <c r="C24" s="85"/>
      <c r="D24" s="85"/>
      <c r="E24" s="85"/>
      <c r="F24" s="85"/>
      <c r="G24" s="85"/>
      <c r="H24" s="85"/>
      <c r="I24" s="85"/>
    </row>
    <row r="25" spans="1:11" x14ac:dyDescent="0.25">
      <c r="A25" s="86" t="s">
        <v>58</v>
      </c>
      <c r="B25" s="87"/>
      <c r="C25" s="87"/>
      <c r="D25" s="87"/>
      <c r="E25" s="87"/>
      <c r="F25" s="87"/>
      <c r="G25" s="87"/>
      <c r="H25" s="87"/>
      <c r="I25" s="88"/>
      <c r="J25" s="31" t="s">
        <v>59</v>
      </c>
    </row>
    <row r="26" spans="1:11" x14ac:dyDescent="0.25">
      <c r="A26" s="53">
        <v>1</v>
      </c>
      <c r="B26" s="89" t="s">
        <v>60</v>
      </c>
      <c r="C26" s="89"/>
      <c r="D26" s="89"/>
      <c r="E26" s="89"/>
      <c r="F26" s="89"/>
      <c r="G26" s="90"/>
      <c r="H26" s="55" t="s">
        <v>61</v>
      </c>
      <c r="I26" s="55" t="s">
        <v>62</v>
      </c>
    </row>
    <row r="27" spans="1:11" x14ac:dyDescent="0.25">
      <c r="A27" s="53" t="s">
        <v>32</v>
      </c>
      <c r="B27" s="94" t="s">
        <v>63</v>
      </c>
      <c r="C27" s="94"/>
      <c r="D27" s="94"/>
      <c r="E27" s="94"/>
      <c r="F27" s="94"/>
      <c r="G27" s="95"/>
      <c r="H27" s="48" t="s">
        <v>64</v>
      </c>
      <c r="I27" s="66">
        <v>0</v>
      </c>
    </row>
    <row r="28" spans="1:11" x14ac:dyDescent="0.25">
      <c r="A28" s="53" t="s">
        <v>34</v>
      </c>
      <c r="B28" s="94" t="s">
        <v>65</v>
      </c>
      <c r="C28" s="94"/>
      <c r="D28" s="94"/>
      <c r="E28" s="94"/>
      <c r="F28" s="94"/>
      <c r="G28" s="95"/>
      <c r="H28" s="48" t="s">
        <v>64</v>
      </c>
      <c r="I28" s="66">
        <v>0</v>
      </c>
      <c r="J28" s="32">
        <v>0.3</v>
      </c>
      <c r="K28" s="2" t="s">
        <v>66</v>
      </c>
    </row>
    <row r="29" spans="1:11" x14ac:dyDescent="0.25">
      <c r="A29" s="53" t="s">
        <v>37</v>
      </c>
      <c r="B29" s="94" t="s">
        <v>67</v>
      </c>
      <c r="C29" s="94"/>
      <c r="D29" s="94"/>
      <c r="E29" s="94"/>
      <c r="F29" s="94"/>
      <c r="G29" s="95"/>
      <c r="H29" s="48" t="s">
        <v>64</v>
      </c>
      <c r="I29" s="66">
        <v>0</v>
      </c>
      <c r="J29" s="2" t="s">
        <v>68</v>
      </c>
      <c r="K29" s="2" t="s">
        <v>69</v>
      </c>
    </row>
    <row r="30" spans="1:11" x14ac:dyDescent="0.25">
      <c r="A30" s="54" t="s">
        <v>41</v>
      </c>
      <c r="B30" s="83" t="s">
        <v>70</v>
      </c>
      <c r="C30" s="83"/>
      <c r="D30" s="83"/>
      <c r="E30" s="83"/>
      <c r="F30" s="83"/>
      <c r="G30" s="84"/>
      <c r="H30" s="56">
        <v>0.2</v>
      </c>
      <c r="I30" s="66">
        <v>0</v>
      </c>
      <c r="J30" s="32">
        <v>0.2</v>
      </c>
      <c r="K30" s="2" t="s">
        <v>71</v>
      </c>
    </row>
    <row r="31" spans="1:11" x14ac:dyDescent="0.25">
      <c r="A31" s="54" t="s">
        <v>72</v>
      </c>
      <c r="B31" s="83" t="s">
        <v>73</v>
      </c>
      <c r="C31" s="83"/>
      <c r="D31" s="83"/>
      <c r="E31" s="83"/>
      <c r="F31" s="83"/>
      <c r="G31" s="84"/>
      <c r="H31" s="51" t="s">
        <v>64</v>
      </c>
      <c r="I31" s="66">
        <v>0</v>
      </c>
      <c r="J31" s="2" t="s">
        <v>74</v>
      </c>
      <c r="K31" s="2" t="s">
        <v>75</v>
      </c>
    </row>
    <row r="32" spans="1:11" x14ac:dyDescent="0.25">
      <c r="A32" s="54" t="s">
        <v>76</v>
      </c>
      <c r="B32" s="83" t="s">
        <v>77</v>
      </c>
      <c r="C32" s="83"/>
      <c r="D32" s="83"/>
      <c r="E32" s="83"/>
      <c r="F32" s="83"/>
      <c r="G32" s="84"/>
      <c r="H32" s="51" t="s">
        <v>64</v>
      </c>
      <c r="I32" s="66">
        <v>0</v>
      </c>
    </row>
    <row r="33" spans="1:12" x14ac:dyDescent="0.25">
      <c r="A33" s="96" t="s">
        <v>78</v>
      </c>
      <c r="B33" s="97"/>
      <c r="C33" s="97"/>
      <c r="D33" s="97"/>
      <c r="E33" s="97"/>
      <c r="F33" s="97"/>
      <c r="G33" s="97"/>
      <c r="H33" s="98"/>
      <c r="I33" s="66">
        <v>0</v>
      </c>
    </row>
    <row r="34" spans="1:12" x14ac:dyDescent="0.25">
      <c r="A34" s="19"/>
      <c r="B34" s="19"/>
      <c r="C34" s="19"/>
      <c r="D34" s="19"/>
      <c r="E34" s="19"/>
      <c r="F34" s="19"/>
      <c r="G34" s="19"/>
      <c r="H34" s="19"/>
      <c r="I34" s="19"/>
    </row>
    <row r="35" spans="1:12" x14ac:dyDescent="0.25">
      <c r="A35" s="101" t="s">
        <v>79</v>
      </c>
      <c r="B35" s="102"/>
      <c r="C35" s="102"/>
      <c r="D35" s="102"/>
      <c r="E35" s="102"/>
      <c r="F35" s="102"/>
      <c r="G35" s="102"/>
      <c r="H35" s="102"/>
      <c r="I35" s="103"/>
    </row>
    <row r="36" spans="1:12" x14ac:dyDescent="0.25">
      <c r="A36" s="96" t="s">
        <v>80</v>
      </c>
      <c r="B36" s="97"/>
      <c r="C36" s="97"/>
      <c r="D36" s="97"/>
      <c r="E36" s="97"/>
      <c r="F36" s="97"/>
      <c r="G36" s="98"/>
      <c r="H36" s="58" t="s">
        <v>61</v>
      </c>
      <c r="I36" s="58" t="s">
        <v>62</v>
      </c>
    </row>
    <row r="37" spans="1:12" x14ac:dyDescent="0.25">
      <c r="A37" s="54" t="s">
        <v>32</v>
      </c>
      <c r="B37" s="83" t="s">
        <v>201</v>
      </c>
      <c r="C37" s="83"/>
      <c r="D37" s="83"/>
      <c r="E37" s="83"/>
      <c r="F37" s="83"/>
      <c r="G37" s="84"/>
      <c r="H37" s="56">
        <v>8.3299999999999999E-2</v>
      </c>
      <c r="I37" s="66">
        <v>0</v>
      </c>
      <c r="K37" s="2" t="s">
        <v>81</v>
      </c>
      <c r="L37" s="2" t="s">
        <v>82</v>
      </c>
    </row>
    <row r="38" spans="1:12" x14ac:dyDescent="0.25">
      <c r="A38" s="54" t="s">
        <v>34</v>
      </c>
      <c r="B38" s="83" t="s">
        <v>83</v>
      </c>
      <c r="C38" s="83"/>
      <c r="D38" s="83"/>
      <c r="E38" s="83"/>
      <c r="F38" s="83"/>
      <c r="G38" s="84"/>
      <c r="H38" s="59">
        <v>2.7799999999999998E-2</v>
      </c>
      <c r="I38" s="66">
        <v>0</v>
      </c>
      <c r="K38" s="2" t="s">
        <v>84</v>
      </c>
      <c r="L38" s="2" t="s">
        <v>82</v>
      </c>
    </row>
    <row r="39" spans="1:12" x14ac:dyDescent="0.25">
      <c r="A39" s="96" t="s">
        <v>85</v>
      </c>
      <c r="B39" s="97"/>
      <c r="C39" s="97"/>
      <c r="D39" s="97"/>
      <c r="E39" s="97"/>
      <c r="F39" s="97"/>
      <c r="G39" s="98"/>
      <c r="H39" s="60">
        <v>0.1111</v>
      </c>
      <c r="I39" s="66">
        <v>0</v>
      </c>
    </row>
    <row r="40" spans="1:12" x14ac:dyDescent="0.25">
      <c r="A40" s="99" t="s">
        <v>64</v>
      </c>
      <c r="B40" s="100"/>
      <c r="C40" s="100"/>
      <c r="D40" s="100"/>
      <c r="E40" s="100"/>
      <c r="F40" s="100"/>
      <c r="G40" s="100"/>
      <c r="H40" s="100"/>
      <c r="I40" s="100"/>
      <c r="K40" s="2" t="s">
        <v>86</v>
      </c>
    </row>
    <row r="41" spans="1:12" x14ac:dyDescent="0.25">
      <c r="A41" s="96" t="s">
        <v>87</v>
      </c>
      <c r="B41" s="97"/>
      <c r="C41" s="97"/>
      <c r="D41" s="97"/>
      <c r="E41" s="97"/>
      <c r="F41" s="97"/>
      <c r="G41" s="98"/>
      <c r="H41" s="57" t="s">
        <v>61</v>
      </c>
      <c r="I41" s="57" t="s">
        <v>62</v>
      </c>
      <c r="J41" s="19" t="s">
        <v>88</v>
      </c>
      <c r="K41" s="2">
        <v>6312.96</v>
      </c>
      <c r="L41" s="8"/>
    </row>
    <row r="42" spans="1:12" x14ac:dyDescent="0.25">
      <c r="A42" s="54" t="s">
        <v>32</v>
      </c>
      <c r="B42" s="83" t="s">
        <v>89</v>
      </c>
      <c r="C42" s="83"/>
      <c r="D42" s="83"/>
      <c r="E42" s="83"/>
      <c r="F42" s="83"/>
      <c r="G42" s="84"/>
      <c r="H42" s="56">
        <v>0.2</v>
      </c>
      <c r="I42" s="66">
        <v>0</v>
      </c>
      <c r="K42" s="2" t="s">
        <v>90</v>
      </c>
      <c r="L42" s="8"/>
    </row>
    <row r="43" spans="1:12" x14ac:dyDescent="0.25">
      <c r="A43" s="54" t="s">
        <v>34</v>
      </c>
      <c r="B43" s="83" t="s">
        <v>91</v>
      </c>
      <c r="C43" s="83"/>
      <c r="D43" s="83"/>
      <c r="E43" s="83"/>
      <c r="F43" s="83"/>
      <c r="G43" s="84"/>
      <c r="H43" s="56">
        <v>2.5000000000000001E-2</v>
      </c>
      <c r="I43" s="66">
        <v>0</v>
      </c>
      <c r="K43" s="2" t="s">
        <v>90</v>
      </c>
    </row>
    <row r="44" spans="1:12" x14ac:dyDescent="0.25">
      <c r="A44" s="54" t="s">
        <v>37</v>
      </c>
      <c r="B44" s="83" t="s">
        <v>92</v>
      </c>
      <c r="C44" s="83"/>
      <c r="D44" s="83"/>
      <c r="E44" s="83"/>
      <c r="F44" s="83"/>
      <c r="G44" s="84"/>
      <c r="H44" s="56">
        <v>0.06</v>
      </c>
      <c r="I44" s="66">
        <v>0</v>
      </c>
      <c r="K44" s="2" t="s">
        <v>93</v>
      </c>
    </row>
    <row r="45" spans="1:12" x14ac:dyDescent="0.25">
      <c r="A45" s="54" t="s">
        <v>41</v>
      </c>
      <c r="B45" s="83" t="s">
        <v>94</v>
      </c>
      <c r="C45" s="83"/>
      <c r="D45" s="83"/>
      <c r="E45" s="83"/>
      <c r="F45" s="83"/>
      <c r="G45" s="84"/>
      <c r="H45" s="56">
        <v>1.4999999999999999E-2</v>
      </c>
      <c r="I45" s="66">
        <v>0</v>
      </c>
      <c r="K45" s="2" t="s">
        <v>90</v>
      </c>
    </row>
    <row r="46" spans="1:12" x14ac:dyDescent="0.25">
      <c r="A46" s="54" t="s">
        <v>72</v>
      </c>
      <c r="B46" s="83" t="s">
        <v>95</v>
      </c>
      <c r="C46" s="83"/>
      <c r="D46" s="83"/>
      <c r="E46" s="83"/>
      <c r="F46" s="83"/>
      <c r="G46" s="84"/>
      <c r="H46" s="56">
        <v>0.01</v>
      </c>
      <c r="I46" s="66">
        <v>0</v>
      </c>
      <c r="K46" s="2" t="s">
        <v>90</v>
      </c>
    </row>
    <row r="47" spans="1:12" x14ac:dyDescent="0.25">
      <c r="A47" s="54" t="s">
        <v>76</v>
      </c>
      <c r="B47" s="83" t="s">
        <v>96</v>
      </c>
      <c r="C47" s="83"/>
      <c r="D47" s="83"/>
      <c r="E47" s="83"/>
      <c r="F47" s="83"/>
      <c r="G47" s="84"/>
      <c r="H47" s="56">
        <v>6.0000000000000001E-3</v>
      </c>
      <c r="I47" s="66">
        <v>0</v>
      </c>
      <c r="K47" s="2" t="s">
        <v>90</v>
      </c>
    </row>
    <row r="48" spans="1:12" x14ac:dyDescent="0.25">
      <c r="A48" s="54" t="s">
        <v>97</v>
      </c>
      <c r="B48" s="83" t="s">
        <v>98</v>
      </c>
      <c r="C48" s="83"/>
      <c r="D48" s="83"/>
      <c r="E48" s="83"/>
      <c r="F48" s="83"/>
      <c r="G48" s="84"/>
      <c r="H48" s="56">
        <v>2E-3</v>
      </c>
      <c r="I48" s="66">
        <v>0</v>
      </c>
      <c r="K48" s="2" t="s">
        <v>90</v>
      </c>
    </row>
    <row r="49" spans="1:11" x14ac:dyDescent="0.25">
      <c r="A49" s="54" t="s">
        <v>99</v>
      </c>
      <c r="B49" s="83" t="s">
        <v>100</v>
      </c>
      <c r="C49" s="83"/>
      <c r="D49" s="83"/>
      <c r="E49" s="83"/>
      <c r="F49" s="83"/>
      <c r="G49" s="84"/>
      <c r="H49" s="56">
        <v>0.08</v>
      </c>
      <c r="I49" s="66">
        <v>0</v>
      </c>
      <c r="K49" s="2" t="s">
        <v>90</v>
      </c>
    </row>
    <row r="50" spans="1:11" x14ac:dyDescent="0.25">
      <c r="A50" s="96" t="s">
        <v>101</v>
      </c>
      <c r="B50" s="97"/>
      <c r="C50" s="97"/>
      <c r="D50" s="97"/>
      <c r="E50" s="97"/>
      <c r="F50" s="97"/>
      <c r="G50" s="98"/>
      <c r="H50" s="60">
        <v>0.39800000000000002</v>
      </c>
      <c r="I50" s="66">
        <v>0</v>
      </c>
      <c r="K50" s="2" t="s">
        <v>90</v>
      </c>
    </row>
    <row r="51" spans="1:11" x14ac:dyDescent="0.25">
      <c r="A51" s="104" t="s">
        <v>64</v>
      </c>
      <c r="B51" s="105"/>
      <c r="C51" s="105"/>
      <c r="D51" s="105"/>
      <c r="E51" s="105"/>
      <c r="F51" s="105"/>
      <c r="G51" s="105"/>
      <c r="H51" s="105"/>
      <c r="I51" s="106"/>
    </row>
    <row r="52" spans="1:11" x14ac:dyDescent="0.25">
      <c r="A52" s="96" t="s">
        <v>102</v>
      </c>
      <c r="B52" s="97"/>
      <c r="C52" s="97"/>
      <c r="D52" s="97"/>
      <c r="E52" s="97"/>
      <c r="F52" s="97"/>
      <c r="G52" s="98"/>
      <c r="H52" s="58" t="s">
        <v>64</v>
      </c>
      <c r="I52" s="58" t="s">
        <v>62</v>
      </c>
      <c r="J52" s="31" t="s">
        <v>59</v>
      </c>
    </row>
    <row r="53" spans="1:11" x14ac:dyDescent="0.25">
      <c r="A53" s="54" t="s">
        <v>32</v>
      </c>
      <c r="B53" s="83" t="s">
        <v>103</v>
      </c>
      <c r="C53" s="83"/>
      <c r="D53" s="83"/>
      <c r="E53" s="83"/>
      <c r="F53" s="83"/>
      <c r="G53" s="84"/>
      <c r="H53" s="61" t="s">
        <v>11</v>
      </c>
      <c r="I53" s="66">
        <v>0</v>
      </c>
      <c r="J53" s="2" t="s">
        <v>104</v>
      </c>
      <c r="K53" s="2" t="s">
        <v>105</v>
      </c>
    </row>
    <row r="54" spans="1:11" x14ac:dyDescent="0.25">
      <c r="A54" s="54" t="s">
        <v>34</v>
      </c>
      <c r="B54" s="94" t="s">
        <v>106</v>
      </c>
      <c r="C54" s="94"/>
      <c r="D54" s="94"/>
      <c r="E54" s="94"/>
      <c r="F54" s="94"/>
      <c r="G54" s="95"/>
      <c r="H54" s="62" t="s">
        <v>11</v>
      </c>
      <c r="I54" s="66">
        <v>0</v>
      </c>
      <c r="K54" s="2" t="s">
        <v>107</v>
      </c>
    </row>
    <row r="55" spans="1:11" x14ac:dyDescent="0.25">
      <c r="A55" s="54" t="s">
        <v>37</v>
      </c>
      <c r="B55" s="94" t="s">
        <v>108</v>
      </c>
      <c r="C55" s="94"/>
      <c r="D55" s="94"/>
      <c r="E55" s="94"/>
      <c r="F55" s="94"/>
      <c r="G55" s="95"/>
      <c r="H55" s="62" t="s">
        <v>11</v>
      </c>
      <c r="I55" s="66">
        <v>0</v>
      </c>
      <c r="K55" s="2" t="s">
        <v>109</v>
      </c>
    </row>
    <row r="56" spans="1:11" x14ac:dyDescent="0.25">
      <c r="A56" s="54" t="s">
        <v>41</v>
      </c>
      <c r="B56" s="83" t="s">
        <v>110</v>
      </c>
      <c r="C56" s="83"/>
      <c r="D56" s="83"/>
      <c r="E56" s="83"/>
      <c r="F56" s="83"/>
      <c r="G56" s="110"/>
      <c r="H56" s="61" t="s">
        <v>11</v>
      </c>
      <c r="I56" s="66">
        <v>0</v>
      </c>
      <c r="K56" s="2" t="s">
        <v>109</v>
      </c>
    </row>
    <row r="57" spans="1:11" x14ac:dyDescent="0.25">
      <c r="A57" s="54" t="s">
        <v>72</v>
      </c>
      <c r="B57" s="94" t="s">
        <v>111</v>
      </c>
      <c r="C57" s="94"/>
      <c r="D57" s="94"/>
      <c r="E57" s="94"/>
      <c r="F57" s="94"/>
      <c r="G57" s="111"/>
      <c r="H57" s="61" t="s">
        <v>11</v>
      </c>
      <c r="I57" s="66">
        <v>0</v>
      </c>
      <c r="K57" s="2" t="s">
        <v>109</v>
      </c>
    </row>
    <row r="58" spans="1:11" x14ac:dyDescent="0.25">
      <c r="A58" s="54" t="s">
        <v>76</v>
      </c>
      <c r="B58" s="94" t="s">
        <v>112</v>
      </c>
      <c r="C58" s="94"/>
      <c r="D58" s="94"/>
      <c r="E58" s="94"/>
      <c r="F58" s="94"/>
      <c r="G58" s="111"/>
      <c r="H58" s="61" t="s">
        <v>11</v>
      </c>
      <c r="I58" s="66">
        <v>0</v>
      </c>
      <c r="K58" s="2" t="s">
        <v>109</v>
      </c>
    </row>
    <row r="59" spans="1:11" x14ac:dyDescent="0.25">
      <c r="A59" s="54" t="s">
        <v>97</v>
      </c>
      <c r="B59" s="94" t="s">
        <v>113</v>
      </c>
      <c r="C59" s="94"/>
      <c r="D59" s="94"/>
      <c r="E59" s="94"/>
      <c r="F59" s="94"/>
      <c r="G59" s="95"/>
      <c r="H59" s="61" t="s">
        <v>11</v>
      </c>
      <c r="I59" s="66">
        <v>0</v>
      </c>
      <c r="K59" s="2" t="s">
        <v>109</v>
      </c>
    </row>
    <row r="60" spans="1:11" x14ac:dyDescent="0.25">
      <c r="A60" s="96" t="s">
        <v>114</v>
      </c>
      <c r="B60" s="97"/>
      <c r="C60" s="97"/>
      <c r="D60" s="97"/>
      <c r="E60" s="97"/>
      <c r="F60" s="97"/>
      <c r="G60" s="97"/>
      <c r="H60" s="98"/>
      <c r="I60" s="66">
        <v>0</v>
      </c>
    </row>
    <row r="61" spans="1:11" x14ac:dyDescent="0.25">
      <c r="A61" s="104" t="s">
        <v>64</v>
      </c>
      <c r="B61" s="105"/>
      <c r="C61" s="105"/>
      <c r="D61" s="105"/>
      <c r="E61" s="105"/>
      <c r="F61" s="105"/>
      <c r="G61" s="105"/>
      <c r="H61" s="105"/>
      <c r="I61" s="106"/>
    </row>
    <row r="62" spans="1:11" x14ac:dyDescent="0.25">
      <c r="A62" s="107" t="s">
        <v>115</v>
      </c>
      <c r="B62" s="108"/>
      <c r="C62" s="108"/>
      <c r="D62" s="108"/>
      <c r="E62" s="108"/>
      <c r="F62" s="108"/>
      <c r="G62" s="108"/>
      <c r="H62" s="108"/>
      <c r="I62" s="109"/>
    </row>
    <row r="63" spans="1:11" x14ac:dyDescent="0.25">
      <c r="A63" s="96" t="s">
        <v>116</v>
      </c>
      <c r="B63" s="97"/>
      <c r="C63" s="97"/>
      <c r="D63" s="97"/>
      <c r="E63" s="97"/>
      <c r="F63" s="97"/>
      <c r="G63" s="97"/>
      <c r="H63" s="98"/>
      <c r="I63" s="58" t="s">
        <v>62</v>
      </c>
    </row>
    <row r="64" spans="1:11" x14ac:dyDescent="0.25">
      <c r="A64" s="54" t="s">
        <v>117</v>
      </c>
      <c r="B64" s="83" t="s">
        <v>118</v>
      </c>
      <c r="C64" s="83"/>
      <c r="D64" s="83"/>
      <c r="E64" s="83"/>
      <c r="F64" s="83"/>
      <c r="G64" s="83"/>
      <c r="H64" s="84"/>
      <c r="I64" s="66">
        <v>0</v>
      </c>
      <c r="K64" s="2" t="s">
        <v>82</v>
      </c>
    </row>
    <row r="65" spans="1:11" x14ac:dyDescent="0.25">
      <c r="A65" s="54" t="s">
        <v>119</v>
      </c>
      <c r="B65" s="83" t="s">
        <v>120</v>
      </c>
      <c r="C65" s="83"/>
      <c r="D65" s="83"/>
      <c r="E65" s="83"/>
      <c r="F65" s="83"/>
      <c r="G65" s="83"/>
      <c r="H65" s="84"/>
      <c r="I65" s="66">
        <v>0</v>
      </c>
      <c r="K65" s="2" t="s">
        <v>82</v>
      </c>
    </row>
    <row r="66" spans="1:11" x14ac:dyDescent="0.25">
      <c r="A66" s="54" t="s">
        <v>121</v>
      </c>
      <c r="B66" s="83" t="s">
        <v>122</v>
      </c>
      <c r="C66" s="83"/>
      <c r="D66" s="83"/>
      <c r="E66" s="83"/>
      <c r="F66" s="83"/>
      <c r="G66" s="83"/>
      <c r="H66" s="84"/>
      <c r="I66" s="66">
        <v>0</v>
      </c>
      <c r="K66" s="2" t="s">
        <v>82</v>
      </c>
    </row>
    <row r="67" spans="1:11" x14ac:dyDescent="0.25">
      <c r="A67" s="96" t="s">
        <v>123</v>
      </c>
      <c r="B67" s="97"/>
      <c r="C67" s="97"/>
      <c r="D67" s="97"/>
      <c r="E67" s="97"/>
      <c r="F67" s="97"/>
      <c r="G67" s="97"/>
      <c r="H67" s="98"/>
      <c r="I67" s="66">
        <v>0</v>
      </c>
    </row>
    <row r="68" spans="1:11" x14ac:dyDescent="0.25">
      <c r="A68" s="116" t="s">
        <v>64</v>
      </c>
      <c r="B68" s="117"/>
      <c r="C68" s="117"/>
      <c r="D68" s="117"/>
      <c r="E68" s="117"/>
      <c r="F68" s="117"/>
      <c r="G68" s="117"/>
      <c r="H68" s="117"/>
      <c r="I68" s="117"/>
    </row>
    <row r="69" spans="1:11" x14ac:dyDescent="0.25">
      <c r="A69" s="101" t="s">
        <v>124</v>
      </c>
      <c r="B69" s="102"/>
      <c r="C69" s="102"/>
      <c r="D69" s="102"/>
      <c r="E69" s="102"/>
      <c r="F69" s="102"/>
      <c r="G69" s="102"/>
      <c r="H69" s="102"/>
      <c r="I69" s="103"/>
    </row>
    <row r="70" spans="1:11" x14ac:dyDescent="0.25">
      <c r="A70" s="54">
        <v>3</v>
      </c>
      <c r="B70" s="97" t="s">
        <v>125</v>
      </c>
      <c r="C70" s="97"/>
      <c r="D70" s="97"/>
      <c r="E70" s="97"/>
      <c r="F70" s="97"/>
      <c r="G70" s="98"/>
      <c r="H70" s="58" t="s">
        <v>61</v>
      </c>
      <c r="I70" s="58" t="s">
        <v>62</v>
      </c>
    </row>
    <row r="71" spans="1:11" x14ac:dyDescent="0.25">
      <c r="A71" s="54" t="s">
        <v>32</v>
      </c>
      <c r="B71" s="83" t="s">
        <v>126</v>
      </c>
      <c r="C71" s="83"/>
      <c r="D71" s="83"/>
      <c r="E71" s="83"/>
      <c r="F71" s="83"/>
      <c r="G71" s="84"/>
      <c r="H71" s="56">
        <v>4.1700000000000001E-3</v>
      </c>
      <c r="I71" s="66">
        <v>0</v>
      </c>
      <c r="K71" s="2" t="s">
        <v>82</v>
      </c>
    </row>
    <row r="72" spans="1:11" x14ac:dyDescent="0.25">
      <c r="A72" s="54" t="s">
        <v>34</v>
      </c>
      <c r="B72" s="83" t="s">
        <v>127</v>
      </c>
      <c r="C72" s="83"/>
      <c r="D72" s="83"/>
      <c r="E72" s="83"/>
      <c r="F72" s="83"/>
      <c r="G72" s="84"/>
      <c r="H72" s="56">
        <v>3.3300000000000002E-4</v>
      </c>
      <c r="I72" s="66">
        <v>0</v>
      </c>
      <c r="K72" s="2" t="s">
        <v>82</v>
      </c>
    </row>
    <row r="73" spans="1:11" x14ac:dyDescent="0.25">
      <c r="A73" s="54" t="s">
        <v>37</v>
      </c>
      <c r="B73" s="83" t="s">
        <v>128</v>
      </c>
      <c r="C73" s="83"/>
      <c r="D73" s="83"/>
      <c r="E73" s="83"/>
      <c r="F73" s="83"/>
      <c r="G73" s="84"/>
      <c r="H73" s="56">
        <v>1.2999999999999999E-4</v>
      </c>
      <c r="I73" s="66">
        <v>0</v>
      </c>
      <c r="K73" s="2" t="s">
        <v>82</v>
      </c>
    </row>
    <row r="74" spans="1:11" x14ac:dyDescent="0.25">
      <c r="A74" s="54" t="s">
        <v>41</v>
      </c>
      <c r="B74" s="83" t="s">
        <v>129</v>
      </c>
      <c r="C74" s="83"/>
      <c r="D74" s="83"/>
      <c r="E74" s="83"/>
      <c r="F74" s="83"/>
      <c r="G74" s="84"/>
      <c r="H74" s="56">
        <v>1.9400000000000001E-2</v>
      </c>
      <c r="I74" s="66">
        <v>0</v>
      </c>
      <c r="K74" s="2" t="s">
        <v>82</v>
      </c>
    </row>
    <row r="75" spans="1:11" ht="24.75" customHeight="1" x14ac:dyDescent="0.25">
      <c r="A75" s="54" t="s">
        <v>72</v>
      </c>
      <c r="B75" s="112" t="s">
        <v>130</v>
      </c>
      <c r="C75" s="112"/>
      <c r="D75" s="112"/>
      <c r="E75" s="112"/>
      <c r="F75" s="112"/>
      <c r="G75" s="113"/>
      <c r="H75" s="59">
        <v>7.7200000000000003E-3</v>
      </c>
      <c r="I75" s="66">
        <v>0</v>
      </c>
      <c r="K75" s="2" t="s">
        <v>82</v>
      </c>
    </row>
    <row r="76" spans="1:11" x14ac:dyDescent="0.25">
      <c r="A76" s="54" t="s">
        <v>76</v>
      </c>
      <c r="B76" s="83" t="s">
        <v>131</v>
      </c>
      <c r="C76" s="83"/>
      <c r="D76" s="83"/>
      <c r="E76" s="83"/>
      <c r="F76" s="83"/>
      <c r="G76" s="84"/>
      <c r="H76" s="56">
        <v>6.2E-4</v>
      </c>
      <c r="I76" s="66">
        <v>0</v>
      </c>
      <c r="K76" s="2" t="s">
        <v>82</v>
      </c>
    </row>
    <row r="77" spans="1:11" x14ac:dyDescent="0.25">
      <c r="A77" s="96" t="s">
        <v>132</v>
      </c>
      <c r="B77" s="97"/>
      <c r="C77" s="97"/>
      <c r="D77" s="97"/>
      <c r="E77" s="97"/>
      <c r="F77" s="97"/>
      <c r="G77" s="98"/>
      <c r="H77" s="60">
        <v>3.2300000000000002E-2</v>
      </c>
      <c r="I77" s="66">
        <v>0</v>
      </c>
      <c r="K77" s="2" t="s">
        <v>82</v>
      </c>
    </row>
    <row r="78" spans="1:11" x14ac:dyDescent="0.25">
      <c r="A78" s="114" t="s">
        <v>64</v>
      </c>
      <c r="B78" s="115"/>
      <c r="C78" s="115"/>
      <c r="D78" s="115"/>
      <c r="E78" s="115"/>
      <c r="F78" s="115"/>
      <c r="G78" s="115"/>
      <c r="H78" s="115"/>
      <c r="I78" s="115"/>
    </row>
    <row r="79" spans="1:11" x14ac:dyDescent="0.25">
      <c r="A79" s="101" t="s">
        <v>133</v>
      </c>
      <c r="B79" s="102"/>
      <c r="C79" s="102"/>
      <c r="D79" s="102"/>
      <c r="E79" s="102"/>
      <c r="F79" s="102"/>
      <c r="G79" s="102"/>
      <c r="H79" s="102"/>
      <c r="I79" s="103"/>
      <c r="J79" s="19"/>
    </row>
    <row r="80" spans="1:11" x14ac:dyDescent="0.25">
      <c r="A80" s="96" t="s">
        <v>134</v>
      </c>
      <c r="B80" s="97"/>
      <c r="C80" s="97"/>
      <c r="D80" s="97"/>
      <c r="E80" s="97"/>
      <c r="F80" s="97"/>
      <c r="G80" s="98"/>
      <c r="H80" s="58" t="s">
        <v>61</v>
      </c>
      <c r="I80" s="58" t="s">
        <v>62</v>
      </c>
    </row>
    <row r="81" spans="1:12" x14ac:dyDescent="0.25">
      <c r="A81" s="54" t="s">
        <v>32</v>
      </c>
      <c r="B81" s="83" t="s">
        <v>135</v>
      </c>
      <c r="C81" s="83"/>
      <c r="D81" s="83"/>
      <c r="E81" s="83"/>
      <c r="F81" s="83"/>
      <c r="G81" s="84"/>
      <c r="H81" s="56">
        <v>8.3299999999999999E-2</v>
      </c>
      <c r="I81" s="66">
        <v>0</v>
      </c>
      <c r="K81" s="2" t="s">
        <v>82</v>
      </c>
    </row>
    <row r="82" spans="1:12" x14ac:dyDescent="0.25">
      <c r="A82" s="54" t="s">
        <v>34</v>
      </c>
      <c r="B82" s="83" t="s">
        <v>136</v>
      </c>
      <c r="C82" s="83"/>
      <c r="D82" s="83"/>
      <c r="E82" s="83"/>
      <c r="F82" s="83"/>
      <c r="G82" s="84"/>
      <c r="H82" s="56">
        <v>8.2000000000000007E-3</v>
      </c>
      <c r="I82" s="66">
        <v>0</v>
      </c>
      <c r="K82" s="2" t="s">
        <v>82</v>
      </c>
    </row>
    <row r="83" spans="1:12" x14ac:dyDescent="0.25">
      <c r="A83" s="54" t="s">
        <v>37</v>
      </c>
      <c r="B83" s="83" t="s">
        <v>137</v>
      </c>
      <c r="C83" s="83"/>
      <c r="D83" s="83"/>
      <c r="E83" s="83"/>
      <c r="F83" s="83"/>
      <c r="G83" s="84"/>
      <c r="H83" s="56">
        <v>2.0000000000000001E-4</v>
      </c>
      <c r="I83" s="66">
        <v>0</v>
      </c>
      <c r="K83" s="2" t="s">
        <v>82</v>
      </c>
    </row>
    <row r="84" spans="1:12" x14ac:dyDescent="0.25">
      <c r="A84" s="54" t="s">
        <v>41</v>
      </c>
      <c r="B84" s="83" t="s">
        <v>202</v>
      </c>
      <c r="C84" s="83"/>
      <c r="D84" s="83"/>
      <c r="E84" s="83"/>
      <c r="F84" s="83"/>
      <c r="G84" s="84"/>
      <c r="H84" s="56">
        <v>2.9999999999999997E-4</v>
      </c>
      <c r="I84" s="66">
        <v>0</v>
      </c>
      <c r="K84" s="2" t="s">
        <v>82</v>
      </c>
    </row>
    <row r="85" spans="1:12" x14ac:dyDescent="0.25">
      <c r="A85" s="54" t="s">
        <v>72</v>
      </c>
      <c r="B85" s="83" t="s">
        <v>138</v>
      </c>
      <c r="C85" s="83"/>
      <c r="D85" s="83"/>
      <c r="E85" s="83"/>
      <c r="F85" s="83"/>
      <c r="G85" s="84"/>
      <c r="H85" s="56">
        <v>5.0000000000000001E-3</v>
      </c>
      <c r="I85" s="66">
        <v>0</v>
      </c>
      <c r="J85" s="19" t="s">
        <v>88</v>
      </c>
      <c r="K85" s="35">
        <v>2074.1799999999998</v>
      </c>
      <c r="L85" s="2" t="s">
        <v>82</v>
      </c>
    </row>
    <row r="86" spans="1:12" x14ac:dyDescent="0.25">
      <c r="A86" s="54" t="s">
        <v>76</v>
      </c>
      <c r="B86" s="83" t="s">
        <v>139</v>
      </c>
      <c r="C86" s="83"/>
      <c r="D86" s="83"/>
      <c r="E86" s="83"/>
      <c r="F86" s="83"/>
      <c r="G86" s="84"/>
      <c r="H86" s="56">
        <v>0</v>
      </c>
      <c r="I86" s="66">
        <v>0</v>
      </c>
      <c r="K86" s="2" t="s">
        <v>140</v>
      </c>
      <c r="L86" s="2" t="s">
        <v>82</v>
      </c>
    </row>
    <row r="87" spans="1:12" x14ac:dyDescent="0.25">
      <c r="A87" s="96" t="s">
        <v>141</v>
      </c>
      <c r="B87" s="97"/>
      <c r="C87" s="97"/>
      <c r="D87" s="97"/>
      <c r="E87" s="97"/>
      <c r="F87" s="97"/>
      <c r="G87" s="98"/>
      <c r="H87" s="60">
        <v>9.7000000000000003E-2</v>
      </c>
      <c r="I87" s="66">
        <v>0</v>
      </c>
      <c r="K87" s="2" t="s">
        <v>82</v>
      </c>
    </row>
    <row r="88" spans="1:12" x14ac:dyDescent="0.25">
      <c r="A88" s="118" t="s">
        <v>64</v>
      </c>
      <c r="B88" s="105"/>
      <c r="C88" s="105"/>
      <c r="D88" s="105"/>
      <c r="E88" s="105"/>
      <c r="F88" s="105"/>
      <c r="G88" s="105"/>
      <c r="H88" s="105"/>
      <c r="I88" s="105"/>
    </row>
    <row r="89" spans="1:12" x14ac:dyDescent="0.25">
      <c r="A89" s="96" t="s">
        <v>142</v>
      </c>
      <c r="B89" s="97"/>
      <c r="C89" s="97"/>
      <c r="D89" s="97"/>
      <c r="E89" s="97"/>
      <c r="F89" s="97"/>
      <c r="G89" s="98"/>
      <c r="H89" s="58" t="s">
        <v>61</v>
      </c>
      <c r="I89" s="58" t="s">
        <v>62</v>
      </c>
    </row>
    <row r="90" spans="1:12" x14ac:dyDescent="0.25">
      <c r="A90" s="54" t="s">
        <v>32</v>
      </c>
      <c r="B90" s="83" t="s">
        <v>143</v>
      </c>
      <c r="C90" s="83"/>
      <c r="D90" s="83"/>
      <c r="E90" s="83"/>
      <c r="F90" s="83"/>
      <c r="G90" s="84"/>
      <c r="H90" s="20">
        <v>0</v>
      </c>
      <c r="I90" s="66">
        <v>0</v>
      </c>
      <c r="K90" s="2" t="s">
        <v>144</v>
      </c>
    </row>
    <row r="91" spans="1:12" x14ac:dyDescent="0.25">
      <c r="A91" s="96" t="s">
        <v>145</v>
      </c>
      <c r="B91" s="97"/>
      <c r="C91" s="97"/>
      <c r="D91" s="97"/>
      <c r="E91" s="97"/>
      <c r="F91" s="97"/>
      <c r="G91" s="98"/>
      <c r="H91" s="63">
        <v>0</v>
      </c>
      <c r="I91" s="66">
        <v>0</v>
      </c>
    </row>
    <row r="92" spans="1:12" x14ac:dyDescent="0.25">
      <c r="A92" s="119" t="s">
        <v>64</v>
      </c>
      <c r="B92" s="120"/>
      <c r="C92" s="120"/>
      <c r="D92" s="120"/>
      <c r="E92" s="120"/>
      <c r="F92" s="120"/>
      <c r="G92" s="120"/>
      <c r="H92" s="120"/>
      <c r="I92" s="120"/>
    </row>
    <row r="93" spans="1:12" x14ac:dyDescent="0.25">
      <c r="A93" s="107" t="s">
        <v>146</v>
      </c>
      <c r="B93" s="108"/>
      <c r="C93" s="108"/>
      <c r="D93" s="108"/>
      <c r="E93" s="108"/>
      <c r="F93" s="108"/>
      <c r="G93" s="108"/>
      <c r="H93" s="108"/>
      <c r="I93" s="109"/>
    </row>
    <row r="94" spans="1:12" x14ac:dyDescent="0.25">
      <c r="A94" s="96" t="s">
        <v>147</v>
      </c>
      <c r="B94" s="97"/>
      <c r="C94" s="97"/>
      <c r="D94" s="97"/>
      <c r="E94" s="97"/>
      <c r="F94" s="97"/>
      <c r="G94" s="97"/>
      <c r="H94" s="98"/>
      <c r="I94" s="58" t="s">
        <v>62</v>
      </c>
    </row>
    <row r="95" spans="1:12" x14ac:dyDescent="0.25">
      <c r="A95" s="54" t="s">
        <v>148</v>
      </c>
      <c r="B95" s="83" t="s">
        <v>149</v>
      </c>
      <c r="C95" s="83"/>
      <c r="D95" s="83"/>
      <c r="E95" s="83"/>
      <c r="F95" s="83"/>
      <c r="G95" s="83"/>
      <c r="H95" s="84"/>
      <c r="I95" s="66">
        <v>0</v>
      </c>
      <c r="K95" s="2" t="s">
        <v>82</v>
      </c>
    </row>
    <row r="96" spans="1:12" x14ac:dyDescent="0.25">
      <c r="A96" s="54" t="s">
        <v>150</v>
      </c>
      <c r="B96" s="83" t="s">
        <v>151</v>
      </c>
      <c r="C96" s="83"/>
      <c r="D96" s="83"/>
      <c r="E96" s="83"/>
      <c r="F96" s="83"/>
      <c r="G96" s="83"/>
      <c r="H96" s="84"/>
      <c r="I96" s="66">
        <v>0</v>
      </c>
      <c r="K96" s="2" t="s">
        <v>82</v>
      </c>
    </row>
    <row r="97" spans="1:11" x14ac:dyDescent="0.25">
      <c r="A97" s="96" t="s">
        <v>152</v>
      </c>
      <c r="B97" s="97"/>
      <c r="C97" s="97"/>
      <c r="D97" s="97"/>
      <c r="E97" s="97"/>
      <c r="F97" s="97"/>
      <c r="G97" s="97"/>
      <c r="H97" s="98"/>
      <c r="I97" s="66">
        <v>0</v>
      </c>
      <c r="K97" s="2" t="s">
        <v>82</v>
      </c>
    </row>
    <row r="98" spans="1:11" x14ac:dyDescent="0.25">
      <c r="A98" s="116" t="s">
        <v>64</v>
      </c>
      <c r="B98" s="117"/>
      <c r="C98" s="117"/>
      <c r="D98" s="117"/>
      <c r="E98" s="117"/>
      <c r="F98" s="117"/>
      <c r="G98" s="117"/>
      <c r="H98" s="117"/>
      <c r="I98" s="117"/>
    </row>
    <row r="99" spans="1:11" x14ac:dyDescent="0.25">
      <c r="A99" s="101" t="s">
        <v>153</v>
      </c>
      <c r="B99" s="102"/>
      <c r="C99" s="102"/>
      <c r="D99" s="102"/>
      <c r="E99" s="102"/>
      <c r="F99" s="102"/>
      <c r="G99" s="102"/>
      <c r="H99" s="102"/>
      <c r="I99" s="103"/>
    </row>
    <row r="100" spans="1:11" x14ac:dyDescent="0.25">
      <c r="A100" s="54">
        <v>5</v>
      </c>
      <c r="B100" s="97" t="s">
        <v>154</v>
      </c>
      <c r="C100" s="97"/>
      <c r="D100" s="97"/>
      <c r="E100" s="97"/>
      <c r="F100" s="97"/>
      <c r="G100" s="98"/>
      <c r="H100" s="58" t="s">
        <v>64</v>
      </c>
      <c r="I100" s="58" t="s">
        <v>62</v>
      </c>
    </row>
    <row r="101" spans="1:11" x14ac:dyDescent="0.25">
      <c r="A101" s="54" t="s">
        <v>32</v>
      </c>
      <c r="B101" s="83" t="s">
        <v>155</v>
      </c>
      <c r="C101" s="83"/>
      <c r="D101" s="83"/>
      <c r="E101" s="83"/>
      <c r="F101" s="83"/>
      <c r="G101" s="84"/>
      <c r="H101" s="61" t="s">
        <v>11</v>
      </c>
      <c r="I101" s="66">
        <v>0</v>
      </c>
    </row>
    <row r="102" spans="1:11" x14ac:dyDescent="0.25">
      <c r="A102" s="54" t="s">
        <v>34</v>
      </c>
      <c r="B102" s="83" t="s">
        <v>156</v>
      </c>
      <c r="C102" s="83"/>
      <c r="D102" s="83"/>
      <c r="E102" s="83"/>
      <c r="F102" s="83"/>
      <c r="G102" s="84"/>
      <c r="H102" s="61" t="s">
        <v>11</v>
      </c>
      <c r="I102" s="66">
        <v>0</v>
      </c>
    </row>
    <row r="103" spans="1:11" x14ac:dyDescent="0.25">
      <c r="A103" s="36" t="s">
        <v>64</v>
      </c>
      <c r="B103" s="83" t="s">
        <v>64</v>
      </c>
      <c r="C103" s="83"/>
      <c r="D103" s="83"/>
      <c r="E103" s="83"/>
      <c r="F103" s="83"/>
      <c r="G103" s="84"/>
      <c r="H103" s="51" t="s">
        <v>64</v>
      </c>
      <c r="I103" s="66">
        <v>0</v>
      </c>
    </row>
    <row r="104" spans="1:11" x14ac:dyDescent="0.25">
      <c r="A104" s="36" t="s">
        <v>64</v>
      </c>
      <c r="B104" s="83" t="s">
        <v>64</v>
      </c>
      <c r="C104" s="83"/>
      <c r="D104" s="83"/>
      <c r="E104" s="83"/>
      <c r="F104" s="83"/>
      <c r="G104" s="84"/>
      <c r="H104" s="51" t="s">
        <v>64</v>
      </c>
      <c r="I104" s="66">
        <v>0</v>
      </c>
    </row>
    <row r="105" spans="1:11" x14ac:dyDescent="0.25">
      <c r="A105" s="96" t="s">
        <v>157</v>
      </c>
      <c r="B105" s="97"/>
      <c r="C105" s="97"/>
      <c r="D105" s="97"/>
      <c r="E105" s="97"/>
      <c r="F105" s="97"/>
      <c r="G105" s="98"/>
      <c r="H105" s="64" t="s">
        <v>11</v>
      </c>
      <c r="I105" s="66">
        <v>0</v>
      </c>
    </row>
    <row r="106" spans="1:11" x14ac:dyDescent="0.25">
      <c r="A106" s="116" t="s">
        <v>64</v>
      </c>
      <c r="B106" s="117"/>
      <c r="C106" s="117"/>
      <c r="D106" s="117"/>
      <c r="E106" s="117"/>
      <c r="F106" s="117"/>
      <c r="G106" s="117"/>
      <c r="H106" s="117"/>
      <c r="I106" s="117"/>
    </row>
    <row r="107" spans="1:11" x14ac:dyDescent="0.25">
      <c r="A107" s="101" t="s">
        <v>158</v>
      </c>
      <c r="B107" s="102"/>
      <c r="C107" s="102"/>
      <c r="D107" s="102"/>
      <c r="E107" s="102"/>
      <c r="F107" s="102"/>
      <c r="G107" s="102"/>
      <c r="H107" s="102"/>
      <c r="I107" s="103"/>
    </row>
    <row r="108" spans="1:11" x14ac:dyDescent="0.25">
      <c r="A108" s="54">
        <v>6</v>
      </c>
      <c r="B108" s="97" t="s">
        <v>159</v>
      </c>
      <c r="C108" s="97"/>
      <c r="D108" s="97"/>
      <c r="E108" s="97"/>
      <c r="F108" s="97"/>
      <c r="G108" s="98"/>
      <c r="H108" s="58" t="s">
        <v>61</v>
      </c>
      <c r="I108" s="58" t="s">
        <v>62</v>
      </c>
    </row>
    <row r="109" spans="1:11" x14ac:dyDescent="0.25">
      <c r="A109" s="54" t="s">
        <v>32</v>
      </c>
      <c r="B109" s="83" t="s">
        <v>160</v>
      </c>
      <c r="C109" s="83"/>
      <c r="D109" s="83"/>
      <c r="E109" s="83"/>
      <c r="F109" s="83"/>
      <c r="G109" s="84"/>
      <c r="H109" s="56">
        <v>0.06</v>
      </c>
      <c r="I109" s="66">
        <v>0</v>
      </c>
      <c r="K109" s="2" t="s">
        <v>82</v>
      </c>
    </row>
    <row r="110" spans="1:11" x14ac:dyDescent="0.25">
      <c r="A110" s="54" t="s">
        <v>34</v>
      </c>
      <c r="B110" s="83" t="s">
        <v>161</v>
      </c>
      <c r="C110" s="83"/>
      <c r="D110" s="83"/>
      <c r="E110" s="83"/>
      <c r="F110" s="83"/>
      <c r="G110" s="84"/>
      <c r="H110" s="56">
        <v>6.7900000000000002E-2</v>
      </c>
      <c r="I110" s="66">
        <v>0</v>
      </c>
      <c r="K110" s="2" t="s">
        <v>82</v>
      </c>
    </row>
    <row r="111" spans="1:11" x14ac:dyDescent="0.25">
      <c r="A111" s="54" t="s">
        <v>37</v>
      </c>
      <c r="B111" s="115" t="s">
        <v>162</v>
      </c>
      <c r="C111" s="115"/>
      <c r="D111" s="115"/>
      <c r="E111" s="115"/>
      <c r="F111" s="115"/>
      <c r="G111" s="128"/>
      <c r="H111" s="51" t="s">
        <v>64</v>
      </c>
      <c r="I111" s="66">
        <v>0</v>
      </c>
    </row>
    <row r="112" spans="1:11" x14ac:dyDescent="0.25">
      <c r="A112" s="54" t="s">
        <v>163</v>
      </c>
      <c r="B112" s="83" t="s">
        <v>164</v>
      </c>
      <c r="C112" s="83"/>
      <c r="D112" s="83"/>
      <c r="E112" s="83"/>
      <c r="F112" s="83"/>
      <c r="G112" s="84"/>
      <c r="H112" s="56">
        <v>6.4999999999999997E-3</v>
      </c>
      <c r="I112" s="66">
        <v>0</v>
      </c>
      <c r="K112" s="2" t="s">
        <v>82</v>
      </c>
    </row>
    <row r="113" spans="1:11" x14ac:dyDescent="0.25">
      <c r="A113" s="54" t="s">
        <v>165</v>
      </c>
      <c r="B113" s="83" t="s">
        <v>166</v>
      </c>
      <c r="C113" s="83"/>
      <c r="D113" s="83"/>
      <c r="E113" s="83"/>
      <c r="F113" s="83"/>
      <c r="G113" s="84"/>
      <c r="H113" s="56">
        <v>0.03</v>
      </c>
      <c r="I113" s="66">
        <v>0</v>
      </c>
      <c r="K113" s="2" t="s">
        <v>82</v>
      </c>
    </row>
    <row r="114" spans="1:11" x14ac:dyDescent="0.25">
      <c r="A114" s="54" t="s">
        <v>167</v>
      </c>
      <c r="B114" s="83" t="s">
        <v>168</v>
      </c>
      <c r="C114" s="83"/>
      <c r="D114" s="83"/>
      <c r="E114" s="83"/>
      <c r="F114" s="83"/>
      <c r="G114" s="84"/>
      <c r="H114" s="56">
        <v>0.05</v>
      </c>
      <c r="I114" s="66">
        <v>0</v>
      </c>
      <c r="K114" s="2" t="s">
        <v>82</v>
      </c>
    </row>
    <row r="115" spans="1:11" x14ac:dyDescent="0.25">
      <c r="A115" s="96" t="s">
        <v>169</v>
      </c>
      <c r="B115" s="97"/>
      <c r="C115" s="97"/>
      <c r="D115" s="97"/>
      <c r="E115" s="97"/>
      <c r="F115" s="97"/>
      <c r="G115" s="98"/>
      <c r="H115" s="56">
        <v>0.21440000000000001</v>
      </c>
      <c r="I115" s="66">
        <v>0</v>
      </c>
      <c r="K115" s="2" t="s">
        <v>82</v>
      </c>
    </row>
    <row r="116" spans="1:11" x14ac:dyDescent="0.25">
      <c r="B116" s="125"/>
      <c r="C116" s="125"/>
      <c r="D116" s="125"/>
      <c r="E116" s="125"/>
      <c r="F116" s="125"/>
      <c r="G116" s="125"/>
      <c r="H116" s="125"/>
      <c r="I116" s="125"/>
    </row>
    <row r="117" spans="1:11" x14ac:dyDescent="0.25">
      <c r="A117" s="38" t="s">
        <v>170</v>
      </c>
      <c r="B117" s="126" t="s">
        <v>171</v>
      </c>
      <c r="C117" s="126"/>
      <c r="D117" s="126"/>
      <c r="E117" s="126"/>
      <c r="F117" s="126"/>
      <c r="G117" s="126"/>
      <c r="H117" s="39">
        <v>8.6499999999999994E-2</v>
      </c>
      <c r="I117" s="40" t="s">
        <v>64</v>
      </c>
    </row>
    <row r="118" spans="1:11" x14ac:dyDescent="0.25">
      <c r="A118" s="41" t="s">
        <v>64</v>
      </c>
      <c r="B118" s="127">
        <v>100</v>
      </c>
      <c r="C118" s="127"/>
      <c r="D118" s="127"/>
      <c r="E118" s="127"/>
      <c r="F118" s="127"/>
      <c r="G118" s="127"/>
      <c r="H118" s="42"/>
      <c r="I118" s="43" t="s">
        <v>64</v>
      </c>
    </row>
    <row r="119" spans="1:11" x14ac:dyDescent="0.25">
      <c r="A119" s="44" t="s">
        <v>64</v>
      </c>
      <c r="B119" s="42"/>
      <c r="C119" s="42"/>
      <c r="D119" s="42"/>
      <c r="E119" s="42"/>
      <c r="F119" s="42"/>
      <c r="G119" s="42"/>
      <c r="H119" s="42"/>
      <c r="I119" s="43" t="s">
        <v>64</v>
      </c>
    </row>
    <row r="120" spans="1:11" x14ac:dyDescent="0.25">
      <c r="A120" s="41" t="s">
        <v>172</v>
      </c>
      <c r="B120" s="127" t="s">
        <v>173</v>
      </c>
      <c r="C120" s="127"/>
      <c r="D120" s="127"/>
      <c r="E120" s="127"/>
      <c r="F120" s="127"/>
      <c r="G120" s="127"/>
      <c r="H120" s="42"/>
      <c r="I120" s="67">
        <v>0</v>
      </c>
    </row>
    <row r="121" spans="1:11" x14ac:dyDescent="0.25">
      <c r="A121" s="41" t="s">
        <v>64</v>
      </c>
      <c r="B121" s="42"/>
      <c r="C121" s="42"/>
      <c r="D121" s="42"/>
      <c r="E121" s="42"/>
      <c r="F121" s="42"/>
      <c r="G121" s="42"/>
      <c r="H121" s="42"/>
      <c r="I121" s="43"/>
    </row>
    <row r="122" spans="1:11" x14ac:dyDescent="0.25">
      <c r="A122" s="41" t="s">
        <v>174</v>
      </c>
      <c r="B122" s="127" t="s">
        <v>175</v>
      </c>
      <c r="C122" s="127"/>
      <c r="D122" s="127"/>
      <c r="E122" s="127"/>
      <c r="F122" s="127"/>
      <c r="G122" s="127"/>
      <c r="H122" s="42"/>
      <c r="I122" s="67">
        <v>0</v>
      </c>
    </row>
    <row r="123" spans="1:11" x14ac:dyDescent="0.25">
      <c r="A123" s="41" t="s">
        <v>64</v>
      </c>
      <c r="B123" s="42"/>
      <c r="C123" s="42"/>
      <c r="D123" s="42"/>
      <c r="E123" s="42"/>
      <c r="F123" s="42"/>
      <c r="G123" s="42"/>
      <c r="H123" s="42"/>
      <c r="I123" s="43"/>
    </row>
    <row r="124" spans="1:11" x14ac:dyDescent="0.25">
      <c r="A124" s="45" t="s">
        <v>64</v>
      </c>
      <c r="B124" s="124" t="s">
        <v>176</v>
      </c>
      <c r="C124" s="124"/>
      <c r="D124" s="124"/>
      <c r="E124" s="124"/>
      <c r="F124" s="124"/>
      <c r="G124" s="124"/>
      <c r="H124" s="46" t="s">
        <v>64</v>
      </c>
      <c r="I124" s="67">
        <v>0</v>
      </c>
    </row>
    <row r="125" spans="1:11" x14ac:dyDescent="0.25">
      <c r="I125" s="19"/>
    </row>
    <row r="126" spans="1:11" x14ac:dyDescent="0.25">
      <c r="A126" s="107" t="s">
        <v>177</v>
      </c>
      <c r="B126" s="108"/>
      <c r="C126" s="108"/>
      <c r="D126" s="108"/>
      <c r="E126" s="108"/>
      <c r="F126" s="108"/>
      <c r="G126" s="108"/>
      <c r="H126" s="108"/>
      <c r="I126" s="109"/>
      <c r="K126" s="19"/>
    </row>
    <row r="127" spans="1:11" x14ac:dyDescent="0.25">
      <c r="A127" s="96" t="s">
        <v>178</v>
      </c>
      <c r="B127" s="97"/>
      <c r="C127" s="97"/>
      <c r="D127" s="97"/>
      <c r="E127" s="97"/>
      <c r="F127" s="97"/>
      <c r="G127" s="97"/>
      <c r="H127" s="98"/>
      <c r="I127" s="58" t="s">
        <v>62</v>
      </c>
    </row>
    <row r="128" spans="1:11" x14ac:dyDescent="0.25">
      <c r="A128" s="49" t="s">
        <v>32</v>
      </c>
      <c r="B128" s="83" t="s">
        <v>58</v>
      </c>
      <c r="C128" s="83"/>
      <c r="D128" s="83"/>
      <c r="E128" s="83"/>
      <c r="F128" s="83"/>
      <c r="G128" s="83"/>
      <c r="H128" s="84"/>
      <c r="I128" s="66">
        <v>0</v>
      </c>
      <c r="K128" s="2" t="s">
        <v>82</v>
      </c>
    </row>
    <row r="129" spans="1:11" x14ac:dyDescent="0.25">
      <c r="A129" s="49" t="s">
        <v>34</v>
      </c>
      <c r="B129" s="83" t="s">
        <v>79</v>
      </c>
      <c r="C129" s="83"/>
      <c r="D129" s="83"/>
      <c r="E129" s="83"/>
      <c r="F129" s="83"/>
      <c r="G129" s="83"/>
      <c r="H129" s="84"/>
      <c r="I129" s="66">
        <v>0</v>
      </c>
      <c r="K129" s="2" t="s">
        <v>82</v>
      </c>
    </row>
    <row r="130" spans="1:11" x14ac:dyDescent="0.25">
      <c r="A130" s="49" t="s">
        <v>37</v>
      </c>
      <c r="B130" s="83" t="s">
        <v>124</v>
      </c>
      <c r="C130" s="83"/>
      <c r="D130" s="83"/>
      <c r="E130" s="83"/>
      <c r="F130" s="83"/>
      <c r="G130" s="83"/>
      <c r="H130" s="84"/>
      <c r="I130" s="66">
        <v>0</v>
      </c>
      <c r="K130" s="2" t="s">
        <v>82</v>
      </c>
    </row>
    <row r="131" spans="1:11" x14ac:dyDescent="0.25">
      <c r="A131" s="49" t="s">
        <v>41</v>
      </c>
      <c r="B131" s="83" t="s">
        <v>133</v>
      </c>
      <c r="C131" s="83"/>
      <c r="D131" s="83"/>
      <c r="E131" s="83"/>
      <c r="F131" s="83"/>
      <c r="G131" s="83"/>
      <c r="H131" s="84"/>
      <c r="I131" s="66">
        <v>0</v>
      </c>
      <c r="K131" s="2" t="s">
        <v>82</v>
      </c>
    </row>
    <row r="132" spans="1:11" x14ac:dyDescent="0.25">
      <c r="A132" s="49" t="s">
        <v>72</v>
      </c>
      <c r="B132" s="83" t="s">
        <v>153</v>
      </c>
      <c r="C132" s="83"/>
      <c r="D132" s="83"/>
      <c r="E132" s="83"/>
      <c r="F132" s="83"/>
      <c r="G132" s="83"/>
      <c r="H132" s="84"/>
      <c r="I132" s="66">
        <v>0</v>
      </c>
      <c r="K132" s="2" t="s">
        <v>82</v>
      </c>
    </row>
    <row r="133" spans="1:11" x14ac:dyDescent="0.25">
      <c r="A133" s="54" t="s">
        <v>64</v>
      </c>
      <c r="B133" s="115" t="s">
        <v>179</v>
      </c>
      <c r="C133" s="115"/>
      <c r="D133" s="115"/>
      <c r="E133" s="115"/>
      <c r="F133" s="115"/>
      <c r="G133" s="115"/>
      <c r="H133" s="128"/>
      <c r="I133" s="66">
        <v>0</v>
      </c>
      <c r="K133" s="2" t="s">
        <v>82</v>
      </c>
    </row>
    <row r="134" spans="1:11" x14ac:dyDescent="0.25">
      <c r="A134" s="49" t="s">
        <v>76</v>
      </c>
      <c r="B134" s="83" t="s">
        <v>158</v>
      </c>
      <c r="C134" s="83"/>
      <c r="D134" s="83"/>
      <c r="E134" s="83"/>
      <c r="F134" s="83"/>
      <c r="G134" s="83"/>
      <c r="H134" s="84"/>
      <c r="I134" s="66">
        <v>0</v>
      </c>
      <c r="K134" s="2" t="s">
        <v>82</v>
      </c>
    </row>
    <row r="135" spans="1:11" x14ac:dyDescent="0.25">
      <c r="A135" s="96" t="s">
        <v>180</v>
      </c>
      <c r="B135" s="97"/>
      <c r="C135" s="97"/>
      <c r="D135" s="97"/>
      <c r="E135" s="97"/>
      <c r="F135" s="97"/>
      <c r="G135" s="97"/>
      <c r="H135" s="98"/>
      <c r="I135" s="66">
        <v>0</v>
      </c>
      <c r="K135" s="2" t="s">
        <v>82</v>
      </c>
    </row>
    <row r="136" spans="1:11" ht="13.8" thickBot="1" x14ac:dyDescent="0.3">
      <c r="I136" s="2"/>
    </row>
    <row r="137" spans="1:11" ht="13.8" thickBot="1" x14ac:dyDescent="0.3">
      <c r="B137" s="121" t="s">
        <v>181</v>
      </c>
      <c r="C137" s="122"/>
      <c r="D137" s="122"/>
      <c r="E137" s="122"/>
      <c r="F137" s="122"/>
      <c r="G137" s="122"/>
      <c r="H137" s="123"/>
      <c r="I137" s="66">
        <v>0</v>
      </c>
    </row>
    <row r="138" spans="1:11" x14ac:dyDescent="0.25">
      <c r="A138" s="19" t="s">
        <v>182</v>
      </c>
      <c r="B138" s="19"/>
      <c r="I138" s="2"/>
    </row>
    <row r="139" spans="1:11" x14ac:dyDescent="0.25">
      <c r="A139" s="21"/>
      <c r="B139" s="19"/>
      <c r="E139" s="22"/>
    </row>
    <row r="142" spans="1:11" x14ac:dyDescent="0.25">
      <c r="A142" s="22"/>
    </row>
    <row r="143" spans="1:11" x14ac:dyDescent="0.25">
      <c r="A143" s="22"/>
    </row>
  </sheetData>
  <sheetProtection selectLockedCells="1"/>
  <mergeCells count="132">
    <mergeCell ref="A1:I1"/>
    <mergeCell ref="A3:I3"/>
    <mergeCell ref="J11:K11"/>
    <mergeCell ref="B131:H131"/>
    <mergeCell ref="B132:H132"/>
    <mergeCell ref="B133:H133"/>
    <mergeCell ref="B134:H134"/>
    <mergeCell ref="A135:H135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A5:I5"/>
    <mergeCell ref="B137:H137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A40:I40"/>
    <mergeCell ref="A41:G41"/>
    <mergeCell ref="B42:G42"/>
    <mergeCell ref="B30:G30"/>
    <mergeCell ref="B31:G31"/>
    <mergeCell ref="B32:G32"/>
    <mergeCell ref="A33:H33"/>
    <mergeCell ref="A35:I35"/>
    <mergeCell ref="A36:G36"/>
    <mergeCell ref="B27:G27"/>
    <mergeCell ref="B28:G28"/>
    <mergeCell ref="B29:G29"/>
    <mergeCell ref="B21:H21"/>
    <mergeCell ref="B22:H22"/>
    <mergeCell ref="B23:H23"/>
    <mergeCell ref="B37:G37"/>
    <mergeCell ref="B38:G38"/>
    <mergeCell ref="A39:G39"/>
    <mergeCell ref="A6:I6"/>
    <mergeCell ref="A7:I7"/>
    <mergeCell ref="A8:I8"/>
    <mergeCell ref="B9:H9"/>
    <mergeCell ref="B10:H10"/>
    <mergeCell ref="B11:H11"/>
    <mergeCell ref="A24:I24"/>
    <mergeCell ref="A25:I25"/>
    <mergeCell ref="B26:G26"/>
    <mergeCell ref="A18:I18"/>
    <mergeCell ref="B19:H19"/>
    <mergeCell ref="B20:H20"/>
    <mergeCell ref="B12:H12"/>
    <mergeCell ref="A14:I14"/>
    <mergeCell ref="A15:B15"/>
    <mergeCell ref="C15:D15"/>
    <mergeCell ref="E15:I15"/>
    <mergeCell ref="A16:B16"/>
    <mergeCell ref="C16:D16"/>
    <mergeCell ref="E16:I16"/>
  </mergeCells>
  <printOptions horizontalCentered="1"/>
  <pageMargins left="1.1811023622047245" right="0.78740157480314965" top="1.5748031496062993" bottom="0.78740157480314965" header="0.19685039370078741" footer="0.19685039370078741"/>
  <pageSetup paperSize="9" scale="65" fitToHeight="0" orientation="portrait" r:id="rId1"/>
  <headerFooter>
    <oddHeader>&amp;C&amp;G</oddHeader>
    <oddFooter>&amp;C&amp;P/&amp;N</oddFooter>
  </headerFooter>
  <rowBreaks count="1" manualBreakCount="1">
    <brk id="68" max="8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1A56F-0CAF-4E74-B8B4-A17041DD80FE}">
  <sheetPr>
    <tabColor theme="1"/>
  </sheetPr>
  <dimension ref="A1:N143"/>
  <sheetViews>
    <sheetView showGridLines="0" zoomScaleNormal="100" zoomScaleSheetLayoutView="120" zoomScalePageLayoutView="90" workbookViewId="0">
      <selection sqref="A1:I1"/>
    </sheetView>
  </sheetViews>
  <sheetFormatPr defaultColWidth="8.6640625" defaultRowHeight="13.2" x14ac:dyDescent="0.25"/>
  <cols>
    <col min="1" max="1" width="10" style="2" bestFit="1" customWidth="1"/>
    <col min="2" max="4" width="8.6640625" style="2"/>
    <col min="5" max="5" width="10.6640625" style="2" bestFit="1" customWidth="1"/>
    <col min="6" max="6" width="8.6640625" style="2"/>
    <col min="7" max="7" width="19.109375" style="2" customWidth="1"/>
    <col min="8" max="8" width="10.6640625" style="2" customWidth="1"/>
    <col min="9" max="9" width="16.33203125" style="20" bestFit="1" customWidth="1"/>
    <col min="10" max="10" width="20.6640625" style="2" customWidth="1"/>
    <col min="11" max="11" width="133.6640625" style="2" customWidth="1"/>
    <col min="12" max="12" width="15.88671875" style="2" customWidth="1"/>
    <col min="13" max="13" width="9.5546875" style="2" bestFit="1" customWidth="1"/>
    <col min="14" max="16384" width="8.6640625" style="2"/>
  </cols>
  <sheetData>
    <row r="1" spans="1:11" x14ac:dyDescent="0.25">
      <c r="A1" s="79" t="s">
        <v>203</v>
      </c>
      <c r="B1" s="79"/>
      <c r="C1" s="79"/>
      <c r="D1" s="79"/>
      <c r="E1" s="79"/>
      <c r="F1" s="79"/>
      <c r="G1" s="79"/>
      <c r="H1" s="79"/>
      <c r="I1" s="79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8"/>
    </row>
    <row r="3" spans="1:11" x14ac:dyDescent="0.25">
      <c r="A3" s="79" t="s">
        <v>28</v>
      </c>
      <c r="B3" s="79"/>
      <c r="C3" s="79"/>
      <c r="D3" s="79"/>
      <c r="E3" s="79"/>
      <c r="F3" s="79"/>
      <c r="G3" s="79"/>
      <c r="H3" s="79"/>
      <c r="I3" s="7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8"/>
    </row>
    <row r="5" spans="1:11" x14ac:dyDescent="0.25">
      <c r="A5" s="68" t="s">
        <v>29</v>
      </c>
      <c r="B5" s="76"/>
      <c r="C5" s="76"/>
      <c r="D5" s="76"/>
      <c r="E5" s="76"/>
      <c r="F5" s="76"/>
      <c r="G5" s="76"/>
      <c r="H5" s="76"/>
      <c r="I5" s="76"/>
    </row>
    <row r="7" spans="1:11" x14ac:dyDescent="0.25">
      <c r="A7" s="79" t="s">
        <v>183</v>
      </c>
      <c r="B7" s="79"/>
      <c r="C7" s="79"/>
      <c r="D7" s="79"/>
      <c r="E7" s="79"/>
      <c r="F7" s="79"/>
      <c r="G7" s="79"/>
      <c r="H7" s="79"/>
      <c r="I7" s="79"/>
    </row>
    <row r="8" spans="1:11" x14ac:dyDescent="0.25">
      <c r="A8" s="80" t="s">
        <v>31</v>
      </c>
      <c r="B8" s="81"/>
      <c r="C8" s="81"/>
      <c r="D8" s="81"/>
      <c r="E8" s="81"/>
      <c r="F8" s="81"/>
      <c r="G8" s="81"/>
      <c r="H8" s="81"/>
      <c r="I8" s="82"/>
    </row>
    <row r="9" spans="1:11" x14ac:dyDescent="0.25">
      <c r="A9" s="49" t="s">
        <v>32</v>
      </c>
      <c r="B9" s="83" t="s">
        <v>33</v>
      </c>
      <c r="C9" s="83"/>
      <c r="D9" s="83"/>
      <c r="E9" s="83"/>
      <c r="F9" s="83"/>
      <c r="G9" s="83"/>
      <c r="H9" s="84"/>
      <c r="I9" s="65"/>
    </row>
    <row r="10" spans="1:11" x14ac:dyDescent="0.25">
      <c r="A10" s="49" t="s">
        <v>34</v>
      </c>
      <c r="B10" s="83" t="s">
        <v>35</v>
      </c>
      <c r="C10" s="83"/>
      <c r="D10" s="83"/>
      <c r="E10" s="83"/>
      <c r="F10" s="83"/>
      <c r="G10" s="83"/>
      <c r="H10" s="84"/>
      <c r="I10" s="51" t="s">
        <v>36</v>
      </c>
    </row>
    <row r="11" spans="1:11" x14ac:dyDescent="0.25">
      <c r="A11" s="49" t="s">
        <v>37</v>
      </c>
      <c r="B11" s="83" t="s">
        <v>38</v>
      </c>
      <c r="C11" s="83"/>
      <c r="D11" s="83"/>
      <c r="E11" s="83"/>
      <c r="F11" s="83"/>
      <c r="G11" s="83"/>
      <c r="H11" s="84"/>
      <c r="I11" s="51" t="s">
        <v>184</v>
      </c>
      <c r="K11" s="2" t="s">
        <v>185</v>
      </c>
    </row>
    <row r="12" spans="1:11" x14ac:dyDescent="0.25">
      <c r="A12" s="49" t="s">
        <v>41</v>
      </c>
      <c r="B12" s="83" t="s">
        <v>42</v>
      </c>
      <c r="C12" s="83"/>
      <c r="D12" s="83"/>
      <c r="E12" s="83"/>
      <c r="F12" s="83"/>
      <c r="G12" s="83"/>
      <c r="H12" s="84"/>
      <c r="I12" s="51">
        <v>24</v>
      </c>
    </row>
    <row r="13" spans="1:11" x14ac:dyDescent="0.25">
      <c r="I13" s="2"/>
    </row>
    <row r="14" spans="1:11" x14ac:dyDescent="0.25">
      <c r="A14" s="80" t="s">
        <v>43</v>
      </c>
      <c r="B14" s="81"/>
      <c r="C14" s="81"/>
      <c r="D14" s="81"/>
      <c r="E14" s="81"/>
      <c r="F14" s="81"/>
      <c r="G14" s="81"/>
      <c r="H14" s="81"/>
      <c r="I14" s="82"/>
    </row>
    <row r="15" spans="1:11" x14ac:dyDescent="0.25">
      <c r="A15" s="91" t="s">
        <v>44</v>
      </c>
      <c r="B15" s="92"/>
      <c r="C15" s="93" t="s">
        <v>45</v>
      </c>
      <c r="D15" s="92"/>
      <c r="E15" s="93" t="s">
        <v>46</v>
      </c>
      <c r="F15" s="93"/>
      <c r="G15" s="93"/>
      <c r="H15" s="93"/>
      <c r="I15" s="92"/>
    </row>
    <row r="16" spans="1:11" x14ac:dyDescent="0.25">
      <c r="A16" s="91" t="s">
        <v>186</v>
      </c>
      <c r="B16" s="92"/>
      <c r="C16" s="93" t="s">
        <v>48</v>
      </c>
      <c r="D16" s="92"/>
      <c r="E16" s="93">
        <v>12</v>
      </c>
      <c r="F16" s="93"/>
      <c r="G16" s="93"/>
      <c r="H16" s="93"/>
      <c r="I16" s="92"/>
    </row>
    <row r="17" spans="1:14" x14ac:dyDescent="0.25">
      <c r="I17" s="2"/>
    </row>
    <row r="18" spans="1:14" x14ac:dyDescent="0.25">
      <c r="A18" s="80" t="s">
        <v>49</v>
      </c>
      <c r="B18" s="81"/>
      <c r="C18" s="81"/>
      <c r="D18" s="81"/>
      <c r="E18" s="81"/>
      <c r="F18" s="81"/>
      <c r="G18" s="81"/>
      <c r="H18" s="81"/>
      <c r="I18" s="82"/>
    </row>
    <row r="19" spans="1:14" x14ac:dyDescent="0.25">
      <c r="A19" s="49">
        <v>1</v>
      </c>
      <c r="B19" s="83" t="s">
        <v>50</v>
      </c>
      <c r="C19" s="83"/>
      <c r="D19" s="83"/>
      <c r="E19" s="83"/>
      <c r="F19" s="83"/>
      <c r="G19" s="83"/>
      <c r="H19" s="84"/>
      <c r="I19" s="51" t="s">
        <v>186</v>
      </c>
    </row>
    <row r="20" spans="1:14" x14ac:dyDescent="0.25">
      <c r="A20" s="49">
        <v>2</v>
      </c>
      <c r="B20" s="83" t="s">
        <v>51</v>
      </c>
      <c r="C20" s="83"/>
      <c r="D20" s="83"/>
      <c r="E20" s="83"/>
      <c r="F20" s="83"/>
      <c r="G20" s="83"/>
      <c r="H20" s="84"/>
      <c r="I20" s="52" t="s">
        <v>187</v>
      </c>
      <c r="K20" s="2" t="s">
        <v>53</v>
      </c>
    </row>
    <row r="21" spans="1:14" x14ac:dyDescent="0.25">
      <c r="A21" s="49">
        <v>3</v>
      </c>
      <c r="B21" s="83" t="s">
        <v>54</v>
      </c>
      <c r="C21" s="83"/>
      <c r="D21" s="83"/>
      <c r="E21" s="83"/>
      <c r="F21" s="83"/>
      <c r="G21" s="83"/>
      <c r="H21" s="84"/>
      <c r="I21" s="66">
        <v>0</v>
      </c>
    </row>
    <row r="22" spans="1:14" x14ac:dyDescent="0.25">
      <c r="A22" s="49">
        <v>4</v>
      </c>
      <c r="B22" s="83" t="s">
        <v>55</v>
      </c>
      <c r="C22" s="83"/>
      <c r="D22" s="83"/>
      <c r="E22" s="83"/>
      <c r="F22" s="83"/>
      <c r="G22" s="83"/>
      <c r="H22" s="84"/>
      <c r="I22" s="51" t="s">
        <v>188</v>
      </c>
    </row>
    <row r="23" spans="1:14" x14ac:dyDescent="0.25">
      <c r="A23" s="49">
        <v>5</v>
      </c>
      <c r="B23" s="83" t="s">
        <v>57</v>
      </c>
      <c r="C23" s="83"/>
      <c r="D23" s="83"/>
      <c r="E23" s="83"/>
      <c r="F23" s="83"/>
      <c r="G23" s="83"/>
      <c r="H23" s="84"/>
      <c r="I23" s="65">
        <v>45778</v>
      </c>
    </row>
    <row r="24" spans="1:14" x14ac:dyDescent="0.25">
      <c r="A24" s="125"/>
      <c r="B24" s="125"/>
      <c r="C24" s="125"/>
      <c r="D24" s="125"/>
      <c r="E24" s="125"/>
      <c r="F24" s="125"/>
      <c r="G24" s="125"/>
      <c r="H24" s="125"/>
      <c r="I24" s="125"/>
    </row>
    <row r="25" spans="1:14" x14ac:dyDescent="0.25">
      <c r="A25" s="101" t="s">
        <v>58</v>
      </c>
      <c r="B25" s="102"/>
      <c r="C25" s="102"/>
      <c r="D25" s="102"/>
      <c r="E25" s="102"/>
      <c r="F25" s="102"/>
      <c r="G25" s="102"/>
      <c r="H25" s="102"/>
      <c r="I25" s="103"/>
      <c r="J25" s="31" t="s">
        <v>59</v>
      </c>
    </row>
    <row r="26" spans="1:14" x14ac:dyDescent="0.25">
      <c r="A26" s="54">
        <v>1</v>
      </c>
      <c r="B26" s="97" t="s">
        <v>60</v>
      </c>
      <c r="C26" s="97"/>
      <c r="D26" s="97"/>
      <c r="E26" s="97"/>
      <c r="F26" s="97"/>
      <c r="G26" s="98"/>
      <c r="H26" s="58" t="s">
        <v>61</v>
      </c>
      <c r="I26" s="58" t="s">
        <v>62</v>
      </c>
    </row>
    <row r="27" spans="1:14" x14ac:dyDescent="0.25">
      <c r="A27" s="54" t="s">
        <v>32</v>
      </c>
      <c r="B27" s="83" t="s">
        <v>63</v>
      </c>
      <c r="C27" s="83"/>
      <c r="D27" s="83"/>
      <c r="E27" s="83"/>
      <c r="F27" s="83"/>
      <c r="G27" s="84"/>
      <c r="H27" s="30" t="s">
        <v>64</v>
      </c>
      <c r="I27" s="66">
        <v>0</v>
      </c>
    </row>
    <row r="28" spans="1:14" x14ac:dyDescent="0.25">
      <c r="A28" s="54" t="s">
        <v>34</v>
      </c>
      <c r="B28" s="83" t="s">
        <v>65</v>
      </c>
      <c r="C28" s="83"/>
      <c r="D28" s="83"/>
      <c r="E28" s="83"/>
      <c r="F28" s="83"/>
      <c r="G28" s="84"/>
      <c r="H28" s="30" t="s">
        <v>64</v>
      </c>
      <c r="I28" s="66">
        <v>0</v>
      </c>
      <c r="J28" s="32">
        <v>0.3</v>
      </c>
      <c r="K28" s="2" t="s">
        <v>66</v>
      </c>
    </row>
    <row r="29" spans="1:14" x14ac:dyDescent="0.25">
      <c r="A29" s="54" t="s">
        <v>37</v>
      </c>
      <c r="B29" s="83" t="s">
        <v>67</v>
      </c>
      <c r="C29" s="83"/>
      <c r="D29" s="83"/>
      <c r="E29" s="83"/>
      <c r="F29" s="83"/>
      <c r="G29" s="84"/>
      <c r="H29" s="30" t="s">
        <v>64</v>
      </c>
      <c r="I29" s="66">
        <v>0</v>
      </c>
      <c r="J29" s="2" t="s">
        <v>68</v>
      </c>
      <c r="K29" s="2" t="s">
        <v>69</v>
      </c>
    </row>
    <row r="30" spans="1:14" x14ac:dyDescent="0.25">
      <c r="A30" s="54" t="s">
        <v>41</v>
      </c>
      <c r="B30" s="83" t="s">
        <v>70</v>
      </c>
      <c r="C30" s="83"/>
      <c r="D30" s="83"/>
      <c r="E30" s="83"/>
      <c r="F30" s="83"/>
      <c r="G30" s="84"/>
      <c r="H30" s="56">
        <v>0.2</v>
      </c>
      <c r="I30" s="66">
        <v>0</v>
      </c>
      <c r="J30" s="32">
        <v>0.2</v>
      </c>
      <c r="K30" s="2" t="s">
        <v>189</v>
      </c>
    </row>
    <row r="31" spans="1:14" x14ac:dyDescent="0.25">
      <c r="A31" s="54" t="s">
        <v>72</v>
      </c>
      <c r="B31" s="83" t="s">
        <v>73</v>
      </c>
      <c r="C31" s="83"/>
      <c r="D31" s="83"/>
      <c r="E31" s="83"/>
      <c r="F31" s="83"/>
      <c r="G31" s="84"/>
      <c r="H31" s="30" t="s">
        <v>64</v>
      </c>
      <c r="I31" s="66">
        <v>0</v>
      </c>
      <c r="J31" s="2" t="s">
        <v>74</v>
      </c>
      <c r="K31" s="2" t="s">
        <v>75</v>
      </c>
    </row>
    <row r="32" spans="1:14" x14ac:dyDescent="0.25">
      <c r="A32" s="54" t="s">
        <v>76</v>
      </c>
      <c r="B32" s="83" t="s">
        <v>190</v>
      </c>
      <c r="C32" s="83"/>
      <c r="D32" s="83"/>
      <c r="E32" s="83"/>
      <c r="F32" s="83"/>
      <c r="G32" s="84"/>
      <c r="H32" s="30" t="s">
        <v>64</v>
      </c>
      <c r="I32" s="66">
        <v>0</v>
      </c>
      <c r="J32" s="8" t="s">
        <v>191</v>
      </c>
      <c r="K32" s="125" t="s">
        <v>192</v>
      </c>
      <c r="L32" s="125"/>
      <c r="M32" s="125"/>
      <c r="N32" s="125"/>
    </row>
    <row r="33" spans="1:12" x14ac:dyDescent="0.25">
      <c r="A33" s="54" t="s">
        <v>97</v>
      </c>
      <c r="B33" s="83" t="s">
        <v>77</v>
      </c>
      <c r="C33" s="83"/>
      <c r="D33" s="83"/>
      <c r="E33" s="83"/>
      <c r="F33" s="83"/>
      <c r="G33" s="84"/>
      <c r="H33" s="30" t="s">
        <v>64</v>
      </c>
      <c r="I33" s="66">
        <v>0</v>
      </c>
    </row>
    <row r="34" spans="1:12" x14ac:dyDescent="0.25">
      <c r="A34" s="96" t="s">
        <v>78</v>
      </c>
      <c r="B34" s="97"/>
      <c r="C34" s="97"/>
      <c r="D34" s="97"/>
      <c r="E34" s="97"/>
      <c r="F34" s="97"/>
      <c r="G34" s="97"/>
      <c r="H34" s="98"/>
      <c r="I34" s="66">
        <v>0</v>
      </c>
    </row>
    <row r="35" spans="1:12" x14ac:dyDescent="0.25">
      <c r="A35" s="19"/>
      <c r="B35" s="19"/>
      <c r="C35" s="19"/>
      <c r="D35" s="19"/>
      <c r="E35" s="19"/>
      <c r="F35" s="19"/>
      <c r="G35" s="19"/>
      <c r="H35" s="19"/>
      <c r="I35" s="19"/>
    </row>
    <row r="36" spans="1:12" x14ac:dyDescent="0.25">
      <c r="A36" s="101" t="s">
        <v>79</v>
      </c>
      <c r="B36" s="102"/>
      <c r="C36" s="102"/>
      <c r="D36" s="102"/>
      <c r="E36" s="102"/>
      <c r="F36" s="102"/>
      <c r="G36" s="102"/>
      <c r="H36" s="102"/>
      <c r="I36" s="103"/>
    </row>
    <row r="37" spans="1:12" x14ac:dyDescent="0.25">
      <c r="A37" s="96" t="s">
        <v>80</v>
      </c>
      <c r="B37" s="97"/>
      <c r="C37" s="97"/>
      <c r="D37" s="97"/>
      <c r="E37" s="97"/>
      <c r="F37" s="97"/>
      <c r="G37" s="98"/>
      <c r="H37" s="58" t="s">
        <v>61</v>
      </c>
      <c r="I37" s="58" t="s">
        <v>62</v>
      </c>
    </row>
    <row r="38" spans="1:12" x14ac:dyDescent="0.25">
      <c r="A38" s="54" t="s">
        <v>32</v>
      </c>
      <c r="B38" s="83" t="s">
        <v>201</v>
      </c>
      <c r="C38" s="83"/>
      <c r="D38" s="83"/>
      <c r="E38" s="83"/>
      <c r="F38" s="83"/>
      <c r="G38" s="84"/>
      <c r="H38" s="56"/>
      <c r="I38" s="66">
        <v>0</v>
      </c>
      <c r="K38" s="2" t="s">
        <v>81</v>
      </c>
      <c r="L38" s="2" t="s">
        <v>82</v>
      </c>
    </row>
    <row r="39" spans="1:12" x14ac:dyDescent="0.25">
      <c r="A39" s="54" t="s">
        <v>34</v>
      </c>
      <c r="B39" s="83" t="s">
        <v>83</v>
      </c>
      <c r="C39" s="83"/>
      <c r="D39" s="83"/>
      <c r="E39" s="83"/>
      <c r="F39" s="83"/>
      <c r="G39" s="84"/>
      <c r="H39" s="59"/>
      <c r="I39" s="66">
        <v>0</v>
      </c>
      <c r="K39" s="2" t="s">
        <v>84</v>
      </c>
      <c r="L39" s="2" t="s">
        <v>82</v>
      </c>
    </row>
    <row r="40" spans="1:12" x14ac:dyDescent="0.25">
      <c r="A40" s="96" t="s">
        <v>85</v>
      </c>
      <c r="B40" s="97"/>
      <c r="C40" s="97"/>
      <c r="D40" s="97"/>
      <c r="E40" s="97"/>
      <c r="F40" s="97"/>
      <c r="G40" s="98"/>
      <c r="H40" s="60"/>
      <c r="I40" s="66">
        <v>0</v>
      </c>
    </row>
    <row r="41" spans="1:12" x14ac:dyDescent="0.25">
      <c r="A41" s="99" t="s">
        <v>64</v>
      </c>
      <c r="B41" s="100"/>
      <c r="C41" s="100"/>
      <c r="D41" s="100"/>
      <c r="E41" s="100"/>
      <c r="F41" s="100"/>
      <c r="G41" s="100"/>
      <c r="H41" s="100"/>
      <c r="I41" s="100"/>
      <c r="K41" s="2" t="s">
        <v>86</v>
      </c>
    </row>
    <row r="42" spans="1:12" x14ac:dyDescent="0.25">
      <c r="A42" s="96" t="s">
        <v>87</v>
      </c>
      <c r="B42" s="97"/>
      <c r="C42" s="97"/>
      <c r="D42" s="97"/>
      <c r="E42" s="97"/>
      <c r="F42" s="97"/>
      <c r="G42" s="98"/>
      <c r="H42" s="57" t="s">
        <v>61</v>
      </c>
      <c r="I42" s="57" t="s">
        <v>62</v>
      </c>
      <c r="J42" s="19" t="s">
        <v>88</v>
      </c>
      <c r="K42" s="2">
        <v>4115.66</v>
      </c>
      <c r="L42" s="8"/>
    </row>
    <row r="43" spans="1:12" x14ac:dyDescent="0.25">
      <c r="A43" s="54" t="s">
        <v>32</v>
      </c>
      <c r="B43" s="83" t="s">
        <v>89</v>
      </c>
      <c r="C43" s="83"/>
      <c r="D43" s="83"/>
      <c r="E43" s="83"/>
      <c r="F43" s="83"/>
      <c r="G43" s="84"/>
      <c r="H43" s="56">
        <v>0.2</v>
      </c>
      <c r="I43" s="66">
        <v>0</v>
      </c>
      <c r="K43" s="2" t="s">
        <v>90</v>
      </c>
      <c r="L43" s="8"/>
    </row>
    <row r="44" spans="1:12" x14ac:dyDescent="0.25">
      <c r="A44" s="54" t="s">
        <v>34</v>
      </c>
      <c r="B44" s="83" t="s">
        <v>91</v>
      </c>
      <c r="C44" s="83"/>
      <c r="D44" s="83"/>
      <c r="E44" s="83"/>
      <c r="F44" s="83"/>
      <c r="G44" s="84"/>
      <c r="H44" s="56">
        <v>2.5000000000000001E-2</v>
      </c>
      <c r="I44" s="66">
        <v>0</v>
      </c>
      <c r="K44" s="2" t="s">
        <v>90</v>
      </c>
    </row>
    <row r="45" spans="1:12" x14ac:dyDescent="0.25">
      <c r="A45" s="54" t="s">
        <v>37</v>
      </c>
      <c r="B45" s="83" t="s">
        <v>92</v>
      </c>
      <c r="C45" s="83"/>
      <c r="D45" s="83"/>
      <c r="E45" s="83"/>
      <c r="F45" s="83"/>
      <c r="G45" s="84"/>
      <c r="H45" s="56">
        <v>0.06</v>
      </c>
      <c r="I45" s="66">
        <v>0</v>
      </c>
      <c r="K45" s="2" t="s">
        <v>93</v>
      </c>
    </row>
    <row r="46" spans="1:12" x14ac:dyDescent="0.25">
      <c r="A46" s="54" t="s">
        <v>41</v>
      </c>
      <c r="B46" s="83" t="s">
        <v>94</v>
      </c>
      <c r="C46" s="83"/>
      <c r="D46" s="83"/>
      <c r="E46" s="83"/>
      <c r="F46" s="83"/>
      <c r="G46" s="84"/>
      <c r="H46" s="56">
        <v>1.4999999999999999E-2</v>
      </c>
      <c r="I46" s="66">
        <v>0</v>
      </c>
      <c r="K46" s="2" t="s">
        <v>90</v>
      </c>
    </row>
    <row r="47" spans="1:12" x14ac:dyDescent="0.25">
      <c r="A47" s="54" t="s">
        <v>72</v>
      </c>
      <c r="B47" s="83" t="s">
        <v>95</v>
      </c>
      <c r="C47" s="83"/>
      <c r="D47" s="83"/>
      <c r="E47" s="83"/>
      <c r="F47" s="83"/>
      <c r="G47" s="84"/>
      <c r="H47" s="56">
        <v>0.01</v>
      </c>
      <c r="I47" s="66">
        <v>0</v>
      </c>
      <c r="K47" s="2" t="s">
        <v>90</v>
      </c>
    </row>
    <row r="48" spans="1:12" x14ac:dyDescent="0.25">
      <c r="A48" s="54" t="s">
        <v>76</v>
      </c>
      <c r="B48" s="83" t="s">
        <v>96</v>
      </c>
      <c r="C48" s="83"/>
      <c r="D48" s="83"/>
      <c r="E48" s="83"/>
      <c r="F48" s="83"/>
      <c r="G48" s="84"/>
      <c r="H48" s="56">
        <v>6.0000000000000001E-3</v>
      </c>
      <c r="I48" s="66">
        <v>0</v>
      </c>
      <c r="K48" s="2" t="s">
        <v>90</v>
      </c>
    </row>
    <row r="49" spans="1:11" x14ac:dyDescent="0.25">
      <c r="A49" s="54" t="s">
        <v>97</v>
      </c>
      <c r="B49" s="83" t="s">
        <v>98</v>
      </c>
      <c r="C49" s="83"/>
      <c r="D49" s="83"/>
      <c r="E49" s="83"/>
      <c r="F49" s="83"/>
      <c r="G49" s="84"/>
      <c r="H49" s="56">
        <v>2E-3</v>
      </c>
      <c r="I49" s="66">
        <v>0</v>
      </c>
      <c r="K49" s="2" t="s">
        <v>90</v>
      </c>
    </row>
    <row r="50" spans="1:11" x14ac:dyDescent="0.25">
      <c r="A50" s="54" t="s">
        <v>99</v>
      </c>
      <c r="B50" s="83" t="s">
        <v>100</v>
      </c>
      <c r="C50" s="83"/>
      <c r="D50" s="83"/>
      <c r="E50" s="83"/>
      <c r="F50" s="83"/>
      <c r="G50" s="84"/>
      <c r="H50" s="56">
        <v>0.08</v>
      </c>
      <c r="I50" s="66">
        <v>0</v>
      </c>
      <c r="K50" s="2" t="s">
        <v>90</v>
      </c>
    </row>
    <row r="51" spans="1:11" x14ac:dyDescent="0.25">
      <c r="A51" s="96" t="s">
        <v>101</v>
      </c>
      <c r="B51" s="97"/>
      <c r="C51" s="97"/>
      <c r="D51" s="97"/>
      <c r="E51" s="97"/>
      <c r="F51" s="97"/>
      <c r="G51" s="98"/>
      <c r="H51" s="60">
        <v>0.39800000000000002</v>
      </c>
      <c r="I51" s="66">
        <v>0</v>
      </c>
      <c r="K51" s="2" t="s">
        <v>90</v>
      </c>
    </row>
    <row r="52" spans="1:11" x14ac:dyDescent="0.25">
      <c r="A52" s="104" t="s">
        <v>64</v>
      </c>
      <c r="B52" s="105"/>
      <c r="C52" s="105"/>
      <c r="D52" s="105"/>
      <c r="E52" s="105"/>
      <c r="F52" s="105"/>
      <c r="G52" s="105"/>
      <c r="H52" s="105"/>
      <c r="I52" s="106"/>
    </row>
    <row r="53" spans="1:11" x14ac:dyDescent="0.25">
      <c r="A53" s="96" t="s">
        <v>102</v>
      </c>
      <c r="B53" s="97"/>
      <c r="C53" s="97"/>
      <c r="D53" s="97"/>
      <c r="E53" s="97"/>
      <c r="F53" s="97"/>
      <c r="G53" s="98"/>
      <c r="H53" s="58" t="s">
        <v>64</v>
      </c>
      <c r="I53" s="58" t="s">
        <v>62</v>
      </c>
      <c r="J53" s="31" t="s">
        <v>59</v>
      </c>
    </row>
    <row r="54" spans="1:11" x14ac:dyDescent="0.25">
      <c r="A54" s="54" t="s">
        <v>32</v>
      </c>
      <c r="B54" s="83" t="s">
        <v>103</v>
      </c>
      <c r="C54" s="83"/>
      <c r="D54" s="83"/>
      <c r="E54" s="83"/>
      <c r="F54" s="83"/>
      <c r="G54" s="84"/>
      <c r="H54" s="61" t="s">
        <v>11</v>
      </c>
      <c r="I54" s="66">
        <v>0</v>
      </c>
      <c r="J54" s="2" t="s">
        <v>193</v>
      </c>
      <c r="K54" s="2" t="s">
        <v>105</v>
      </c>
    </row>
    <row r="55" spans="1:11" x14ac:dyDescent="0.25">
      <c r="A55" s="54" t="s">
        <v>34</v>
      </c>
      <c r="B55" s="83" t="s">
        <v>194</v>
      </c>
      <c r="C55" s="83"/>
      <c r="D55" s="83"/>
      <c r="E55" s="83"/>
      <c r="F55" s="83"/>
      <c r="G55" s="84"/>
      <c r="H55" s="61" t="s">
        <v>11</v>
      </c>
      <c r="I55" s="66">
        <v>0</v>
      </c>
      <c r="K55" s="2" t="s">
        <v>195</v>
      </c>
    </row>
    <row r="56" spans="1:11" x14ac:dyDescent="0.25">
      <c r="A56" s="54" t="s">
        <v>37</v>
      </c>
      <c r="B56" s="83" t="s">
        <v>196</v>
      </c>
      <c r="C56" s="83"/>
      <c r="D56" s="83"/>
      <c r="E56" s="83"/>
      <c r="F56" s="83"/>
      <c r="G56" s="84"/>
      <c r="H56" s="61" t="s">
        <v>11</v>
      </c>
      <c r="I56" s="66">
        <v>0</v>
      </c>
      <c r="K56" s="2" t="s">
        <v>109</v>
      </c>
    </row>
    <row r="57" spans="1:11" x14ac:dyDescent="0.25">
      <c r="A57" s="54" t="s">
        <v>41</v>
      </c>
      <c r="B57" s="83" t="s">
        <v>197</v>
      </c>
      <c r="C57" s="83"/>
      <c r="D57" s="83"/>
      <c r="E57" s="83"/>
      <c r="F57" s="83"/>
      <c r="G57" s="110"/>
      <c r="H57" s="61" t="s">
        <v>11</v>
      </c>
      <c r="I57" s="66">
        <v>0</v>
      </c>
      <c r="K57" s="2" t="s">
        <v>109</v>
      </c>
    </row>
    <row r="58" spans="1:11" x14ac:dyDescent="0.25">
      <c r="A58" s="54" t="s">
        <v>72</v>
      </c>
      <c r="B58" s="83" t="s">
        <v>198</v>
      </c>
      <c r="C58" s="83"/>
      <c r="D58" s="83"/>
      <c r="E58" s="83"/>
      <c r="F58" s="83"/>
      <c r="G58" s="110"/>
      <c r="H58" s="61" t="s">
        <v>11</v>
      </c>
      <c r="I58" s="66">
        <v>0</v>
      </c>
      <c r="K58" s="2" t="s">
        <v>109</v>
      </c>
    </row>
    <row r="59" spans="1:11" x14ac:dyDescent="0.25">
      <c r="A59" s="54" t="s">
        <v>76</v>
      </c>
      <c r="B59" s="83" t="s">
        <v>199</v>
      </c>
      <c r="C59" s="83"/>
      <c r="D59" s="83"/>
      <c r="E59" s="83"/>
      <c r="F59" s="83"/>
      <c r="G59" s="110"/>
      <c r="H59" s="61" t="s">
        <v>11</v>
      </c>
      <c r="I59" s="66">
        <v>0</v>
      </c>
      <c r="K59" s="2" t="s">
        <v>109</v>
      </c>
    </row>
    <row r="60" spans="1:11" x14ac:dyDescent="0.25">
      <c r="A60" s="33" t="s">
        <v>64</v>
      </c>
      <c r="B60" s="83" t="s">
        <v>64</v>
      </c>
      <c r="C60" s="83"/>
      <c r="D60" s="83"/>
      <c r="E60" s="83"/>
      <c r="F60" s="83"/>
      <c r="G60" s="110"/>
      <c r="H60" s="51" t="s">
        <v>64</v>
      </c>
      <c r="I60" s="66">
        <v>0</v>
      </c>
      <c r="K60" s="2" t="s">
        <v>109</v>
      </c>
    </row>
    <row r="61" spans="1:11" x14ac:dyDescent="0.25">
      <c r="A61" s="96" t="s">
        <v>114</v>
      </c>
      <c r="B61" s="97"/>
      <c r="C61" s="97"/>
      <c r="D61" s="97"/>
      <c r="E61" s="97"/>
      <c r="F61" s="97"/>
      <c r="G61" s="97"/>
      <c r="H61" s="98"/>
      <c r="I61" s="66">
        <v>0</v>
      </c>
    </row>
    <row r="62" spans="1:11" x14ac:dyDescent="0.25">
      <c r="A62" s="104" t="s">
        <v>64</v>
      </c>
      <c r="B62" s="105"/>
      <c r="C62" s="105"/>
      <c r="D62" s="105"/>
      <c r="E62" s="105"/>
      <c r="F62" s="105"/>
      <c r="G62" s="105"/>
      <c r="H62" s="105"/>
      <c r="I62" s="106"/>
    </row>
    <row r="63" spans="1:11" x14ac:dyDescent="0.25">
      <c r="A63" s="107" t="s">
        <v>115</v>
      </c>
      <c r="B63" s="108"/>
      <c r="C63" s="108"/>
      <c r="D63" s="108"/>
      <c r="E63" s="108"/>
      <c r="F63" s="108"/>
      <c r="G63" s="108"/>
      <c r="H63" s="108"/>
      <c r="I63" s="109"/>
    </row>
    <row r="64" spans="1:11" x14ac:dyDescent="0.25">
      <c r="A64" s="96" t="s">
        <v>116</v>
      </c>
      <c r="B64" s="97"/>
      <c r="C64" s="97"/>
      <c r="D64" s="97"/>
      <c r="E64" s="97"/>
      <c r="F64" s="97"/>
      <c r="G64" s="97"/>
      <c r="H64" s="98"/>
      <c r="I64" s="58" t="s">
        <v>62</v>
      </c>
    </row>
    <row r="65" spans="1:11" x14ac:dyDescent="0.25">
      <c r="A65" s="54" t="s">
        <v>117</v>
      </c>
      <c r="B65" s="83" t="s">
        <v>118</v>
      </c>
      <c r="C65" s="83"/>
      <c r="D65" s="83"/>
      <c r="E65" s="83"/>
      <c r="F65" s="83"/>
      <c r="G65" s="83"/>
      <c r="H65" s="84"/>
      <c r="I65" s="66">
        <v>0</v>
      </c>
      <c r="K65" s="2" t="s">
        <v>82</v>
      </c>
    </row>
    <row r="66" spans="1:11" x14ac:dyDescent="0.25">
      <c r="A66" s="54" t="s">
        <v>119</v>
      </c>
      <c r="B66" s="83" t="s">
        <v>120</v>
      </c>
      <c r="C66" s="83"/>
      <c r="D66" s="83"/>
      <c r="E66" s="83"/>
      <c r="F66" s="83"/>
      <c r="G66" s="83"/>
      <c r="H66" s="84"/>
      <c r="I66" s="66">
        <v>0</v>
      </c>
      <c r="K66" s="2" t="s">
        <v>82</v>
      </c>
    </row>
    <row r="67" spans="1:11" x14ac:dyDescent="0.25">
      <c r="A67" s="54" t="s">
        <v>121</v>
      </c>
      <c r="B67" s="83" t="s">
        <v>122</v>
      </c>
      <c r="C67" s="83"/>
      <c r="D67" s="83"/>
      <c r="E67" s="83"/>
      <c r="F67" s="83"/>
      <c r="G67" s="83"/>
      <c r="H67" s="84"/>
      <c r="I67" s="66">
        <v>0</v>
      </c>
      <c r="K67" s="2" t="s">
        <v>82</v>
      </c>
    </row>
    <row r="68" spans="1:11" x14ac:dyDescent="0.25">
      <c r="A68" s="96" t="s">
        <v>123</v>
      </c>
      <c r="B68" s="97"/>
      <c r="C68" s="97"/>
      <c r="D68" s="97"/>
      <c r="E68" s="97"/>
      <c r="F68" s="97"/>
      <c r="G68" s="97"/>
      <c r="H68" s="98"/>
      <c r="I68" s="66">
        <v>0</v>
      </c>
    </row>
    <row r="69" spans="1:11" x14ac:dyDescent="0.25">
      <c r="A69" s="116" t="s">
        <v>64</v>
      </c>
      <c r="B69" s="117"/>
      <c r="C69" s="117"/>
      <c r="D69" s="117"/>
      <c r="E69" s="117"/>
      <c r="F69" s="117"/>
      <c r="G69" s="117"/>
      <c r="H69" s="117"/>
      <c r="I69" s="117"/>
    </row>
    <row r="70" spans="1:11" x14ac:dyDescent="0.25">
      <c r="A70" s="101" t="s">
        <v>124</v>
      </c>
      <c r="B70" s="102"/>
      <c r="C70" s="102"/>
      <c r="D70" s="102"/>
      <c r="E70" s="102"/>
      <c r="F70" s="102"/>
      <c r="G70" s="102"/>
      <c r="H70" s="102"/>
      <c r="I70" s="103"/>
    </row>
    <row r="71" spans="1:11" x14ac:dyDescent="0.25">
      <c r="A71" s="54">
        <v>3</v>
      </c>
      <c r="B71" s="97" t="s">
        <v>125</v>
      </c>
      <c r="C71" s="97"/>
      <c r="D71" s="97"/>
      <c r="E71" s="97"/>
      <c r="F71" s="97"/>
      <c r="G71" s="98"/>
      <c r="H71" s="58" t="s">
        <v>61</v>
      </c>
      <c r="I71" s="58" t="s">
        <v>62</v>
      </c>
    </row>
    <row r="72" spans="1:11" x14ac:dyDescent="0.25">
      <c r="A72" s="54" t="s">
        <v>32</v>
      </c>
      <c r="B72" s="83" t="s">
        <v>126</v>
      </c>
      <c r="C72" s="83"/>
      <c r="D72" s="83"/>
      <c r="E72" s="83"/>
      <c r="F72" s="83"/>
      <c r="G72" s="84"/>
      <c r="H72" s="56">
        <v>4.1700000000000001E-3</v>
      </c>
      <c r="I72" s="66">
        <v>0</v>
      </c>
      <c r="K72" s="2" t="s">
        <v>82</v>
      </c>
    </row>
    <row r="73" spans="1:11" x14ac:dyDescent="0.25">
      <c r="A73" s="54" t="s">
        <v>34</v>
      </c>
      <c r="B73" s="83" t="s">
        <v>127</v>
      </c>
      <c r="C73" s="83"/>
      <c r="D73" s="83"/>
      <c r="E73" s="83"/>
      <c r="F73" s="83"/>
      <c r="G73" s="84"/>
      <c r="H73" s="56">
        <v>3.3300000000000002E-4</v>
      </c>
      <c r="I73" s="66">
        <v>0</v>
      </c>
      <c r="K73" s="2" t="s">
        <v>82</v>
      </c>
    </row>
    <row r="74" spans="1:11" x14ac:dyDescent="0.25">
      <c r="A74" s="54" t="s">
        <v>37</v>
      </c>
      <c r="B74" s="83" t="s">
        <v>128</v>
      </c>
      <c r="C74" s="83"/>
      <c r="D74" s="83"/>
      <c r="E74" s="83"/>
      <c r="F74" s="83"/>
      <c r="G74" s="84"/>
      <c r="H74" s="56">
        <v>1.2999999999999999E-4</v>
      </c>
      <c r="I74" s="66">
        <v>0</v>
      </c>
      <c r="K74" s="2" t="s">
        <v>82</v>
      </c>
    </row>
    <row r="75" spans="1:11" ht="24.75" customHeight="1" x14ac:dyDescent="0.25">
      <c r="A75" s="54" t="s">
        <v>41</v>
      </c>
      <c r="B75" s="83" t="s">
        <v>129</v>
      </c>
      <c r="C75" s="83"/>
      <c r="D75" s="83"/>
      <c r="E75" s="83"/>
      <c r="F75" s="83"/>
      <c r="G75" s="84"/>
      <c r="H75" s="56">
        <v>1.9400000000000001E-2</v>
      </c>
      <c r="I75" s="66">
        <v>0</v>
      </c>
      <c r="K75" s="2" t="s">
        <v>82</v>
      </c>
    </row>
    <row r="76" spans="1:11" x14ac:dyDescent="0.25">
      <c r="A76" s="54" t="s">
        <v>72</v>
      </c>
      <c r="B76" s="112" t="s">
        <v>130</v>
      </c>
      <c r="C76" s="112"/>
      <c r="D76" s="112"/>
      <c r="E76" s="112"/>
      <c r="F76" s="112"/>
      <c r="G76" s="113"/>
      <c r="H76" s="59">
        <v>7.7200000000000003E-3</v>
      </c>
      <c r="I76" s="66">
        <v>0</v>
      </c>
      <c r="K76" s="2" t="s">
        <v>82</v>
      </c>
    </row>
    <row r="77" spans="1:11" x14ac:dyDescent="0.25">
      <c r="A77" s="54" t="s">
        <v>76</v>
      </c>
      <c r="B77" s="83" t="s">
        <v>131</v>
      </c>
      <c r="C77" s="83"/>
      <c r="D77" s="83"/>
      <c r="E77" s="83"/>
      <c r="F77" s="83"/>
      <c r="G77" s="84"/>
      <c r="H77" s="56">
        <v>6.2E-4</v>
      </c>
      <c r="I77" s="66">
        <v>0</v>
      </c>
      <c r="K77" s="2" t="s">
        <v>82</v>
      </c>
    </row>
    <row r="78" spans="1:11" x14ac:dyDescent="0.25">
      <c r="A78" s="96" t="s">
        <v>132</v>
      </c>
      <c r="B78" s="97"/>
      <c r="C78" s="97"/>
      <c r="D78" s="97"/>
      <c r="E78" s="97"/>
      <c r="F78" s="97"/>
      <c r="G78" s="98"/>
      <c r="H78" s="60">
        <v>3.2300000000000002E-2</v>
      </c>
      <c r="I78" s="66">
        <v>0</v>
      </c>
    </row>
    <row r="79" spans="1:11" x14ac:dyDescent="0.25">
      <c r="A79" s="114" t="s">
        <v>64</v>
      </c>
      <c r="B79" s="115"/>
      <c r="C79" s="115"/>
      <c r="D79" s="115"/>
      <c r="E79" s="115"/>
      <c r="F79" s="115"/>
      <c r="G79" s="115"/>
      <c r="H79" s="115"/>
      <c r="I79" s="115"/>
    </row>
    <row r="80" spans="1:11" x14ac:dyDescent="0.25">
      <c r="A80" s="101" t="s">
        <v>133</v>
      </c>
      <c r="B80" s="102"/>
      <c r="C80" s="102"/>
      <c r="D80" s="102"/>
      <c r="E80" s="102"/>
      <c r="F80" s="102"/>
      <c r="G80" s="102"/>
      <c r="H80" s="102"/>
      <c r="I80" s="103"/>
    </row>
    <row r="81" spans="1:12" x14ac:dyDescent="0.25">
      <c r="A81" s="96" t="s">
        <v>134</v>
      </c>
      <c r="B81" s="97"/>
      <c r="C81" s="97"/>
      <c r="D81" s="97"/>
      <c r="E81" s="97"/>
      <c r="F81" s="97"/>
      <c r="G81" s="98"/>
      <c r="H81" s="58" t="s">
        <v>61</v>
      </c>
      <c r="I81" s="58" t="s">
        <v>62</v>
      </c>
    </row>
    <row r="82" spans="1:12" x14ac:dyDescent="0.25">
      <c r="A82" s="54" t="s">
        <v>32</v>
      </c>
      <c r="B82" s="83" t="s">
        <v>135</v>
      </c>
      <c r="C82" s="83"/>
      <c r="D82" s="83"/>
      <c r="E82" s="83"/>
      <c r="F82" s="83"/>
      <c r="G82" s="84"/>
      <c r="H82" s="56">
        <v>8.3299999999999999E-2</v>
      </c>
      <c r="I82" s="66">
        <v>0</v>
      </c>
      <c r="K82" s="2" t="s">
        <v>82</v>
      </c>
    </row>
    <row r="83" spans="1:12" x14ac:dyDescent="0.25">
      <c r="A83" s="54" t="s">
        <v>34</v>
      </c>
      <c r="B83" s="83" t="s">
        <v>136</v>
      </c>
      <c r="C83" s="83"/>
      <c r="D83" s="83"/>
      <c r="E83" s="83"/>
      <c r="F83" s="83"/>
      <c r="G83" s="84"/>
      <c r="H83" s="56">
        <v>8.2000000000000007E-3</v>
      </c>
      <c r="I83" s="66">
        <v>0</v>
      </c>
      <c r="K83" s="2" t="s">
        <v>82</v>
      </c>
    </row>
    <row r="84" spans="1:12" x14ac:dyDescent="0.25">
      <c r="A84" s="54" t="s">
        <v>37</v>
      </c>
      <c r="B84" s="83" t="s">
        <v>137</v>
      </c>
      <c r="C84" s="83"/>
      <c r="D84" s="83"/>
      <c r="E84" s="83"/>
      <c r="F84" s="83"/>
      <c r="G84" s="84"/>
      <c r="H84" s="56">
        <v>2.0000000000000001E-4</v>
      </c>
      <c r="I84" s="66">
        <v>0</v>
      </c>
      <c r="K84" s="2" t="s">
        <v>82</v>
      </c>
    </row>
    <row r="85" spans="1:12" x14ac:dyDescent="0.25">
      <c r="A85" s="54" t="s">
        <v>41</v>
      </c>
      <c r="B85" s="83" t="s">
        <v>202</v>
      </c>
      <c r="C85" s="83"/>
      <c r="D85" s="83"/>
      <c r="E85" s="83"/>
      <c r="F85" s="83"/>
      <c r="G85" s="84"/>
      <c r="H85" s="56">
        <v>2.9999999999999997E-4</v>
      </c>
      <c r="I85" s="66">
        <v>0</v>
      </c>
      <c r="K85" s="2" t="s">
        <v>82</v>
      </c>
    </row>
    <row r="86" spans="1:12" x14ac:dyDescent="0.25">
      <c r="A86" s="54" t="s">
        <v>72</v>
      </c>
      <c r="B86" s="83" t="s">
        <v>138</v>
      </c>
      <c r="C86" s="83"/>
      <c r="D86" s="83"/>
      <c r="E86" s="83"/>
      <c r="F86" s="83"/>
      <c r="G86" s="84"/>
      <c r="H86" s="56">
        <v>5.0000000000000001E-3</v>
      </c>
      <c r="I86" s="66">
        <v>0</v>
      </c>
      <c r="J86" s="19" t="s">
        <v>88</v>
      </c>
      <c r="K86" s="35">
        <v>1400.52</v>
      </c>
      <c r="L86" s="2" t="s">
        <v>82</v>
      </c>
    </row>
    <row r="87" spans="1:12" x14ac:dyDescent="0.25">
      <c r="A87" s="54" t="s">
        <v>76</v>
      </c>
      <c r="B87" s="83" t="s">
        <v>139</v>
      </c>
      <c r="C87" s="83"/>
      <c r="D87" s="83"/>
      <c r="E87" s="83"/>
      <c r="F87" s="83"/>
      <c r="G87" s="84"/>
      <c r="H87" s="56">
        <v>0</v>
      </c>
      <c r="I87" s="66">
        <v>0</v>
      </c>
      <c r="K87" s="2" t="s">
        <v>140</v>
      </c>
      <c r="L87" s="2" t="s">
        <v>82</v>
      </c>
    </row>
    <row r="88" spans="1:12" x14ac:dyDescent="0.25">
      <c r="A88" s="96" t="s">
        <v>141</v>
      </c>
      <c r="B88" s="97"/>
      <c r="C88" s="97"/>
      <c r="D88" s="97"/>
      <c r="E88" s="97"/>
      <c r="F88" s="97"/>
      <c r="G88" s="98"/>
      <c r="H88" s="60">
        <v>9.7000000000000003E-2</v>
      </c>
      <c r="I88" s="66">
        <v>0</v>
      </c>
    </row>
    <row r="89" spans="1:12" x14ac:dyDescent="0.25">
      <c r="A89" s="118" t="s">
        <v>64</v>
      </c>
      <c r="B89" s="105"/>
      <c r="C89" s="105"/>
      <c r="D89" s="105"/>
      <c r="E89" s="105"/>
      <c r="F89" s="105"/>
      <c r="G89" s="105"/>
      <c r="H89" s="105"/>
      <c r="I89" s="105"/>
    </row>
    <row r="90" spans="1:12" x14ac:dyDescent="0.25">
      <c r="A90" s="96" t="s">
        <v>142</v>
      </c>
      <c r="B90" s="97"/>
      <c r="C90" s="97"/>
      <c r="D90" s="97"/>
      <c r="E90" s="97"/>
      <c r="F90" s="97"/>
      <c r="G90" s="98"/>
      <c r="H90" s="58" t="s">
        <v>61</v>
      </c>
      <c r="I90" s="58" t="s">
        <v>62</v>
      </c>
    </row>
    <row r="91" spans="1:12" x14ac:dyDescent="0.25">
      <c r="A91" s="54" t="s">
        <v>32</v>
      </c>
      <c r="B91" s="83" t="s">
        <v>143</v>
      </c>
      <c r="C91" s="83"/>
      <c r="D91" s="83"/>
      <c r="E91" s="83"/>
      <c r="F91" s="83"/>
      <c r="G91" s="84"/>
      <c r="H91" s="20">
        <v>0</v>
      </c>
      <c r="I91" s="66">
        <v>0</v>
      </c>
      <c r="K91" s="2" t="s">
        <v>144</v>
      </c>
    </row>
    <row r="92" spans="1:12" x14ac:dyDescent="0.25">
      <c r="A92" s="96" t="s">
        <v>145</v>
      </c>
      <c r="B92" s="97"/>
      <c r="C92" s="97"/>
      <c r="D92" s="97"/>
      <c r="E92" s="97"/>
      <c r="F92" s="97"/>
      <c r="G92" s="98"/>
      <c r="H92" s="63">
        <v>0</v>
      </c>
      <c r="I92" s="66">
        <v>0</v>
      </c>
    </row>
    <row r="93" spans="1:12" x14ac:dyDescent="0.25">
      <c r="A93" s="119" t="s">
        <v>64</v>
      </c>
      <c r="B93" s="120"/>
      <c r="C93" s="120"/>
      <c r="D93" s="120"/>
      <c r="E93" s="120"/>
      <c r="F93" s="120"/>
      <c r="G93" s="120"/>
      <c r="H93" s="120"/>
      <c r="I93" s="120"/>
    </row>
    <row r="94" spans="1:12" x14ac:dyDescent="0.25">
      <c r="A94" s="107" t="s">
        <v>146</v>
      </c>
      <c r="B94" s="108"/>
      <c r="C94" s="108"/>
      <c r="D94" s="108"/>
      <c r="E94" s="108"/>
      <c r="F94" s="108"/>
      <c r="G94" s="108"/>
      <c r="H94" s="108"/>
      <c r="I94" s="109"/>
    </row>
    <row r="95" spans="1:12" x14ac:dyDescent="0.25">
      <c r="A95" s="96" t="s">
        <v>147</v>
      </c>
      <c r="B95" s="97"/>
      <c r="C95" s="97"/>
      <c r="D95" s="97"/>
      <c r="E95" s="97"/>
      <c r="F95" s="97"/>
      <c r="G95" s="97"/>
      <c r="H95" s="98"/>
      <c r="I95" s="58" t="s">
        <v>62</v>
      </c>
    </row>
    <row r="96" spans="1:12" x14ac:dyDescent="0.25">
      <c r="A96" s="54" t="s">
        <v>148</v>
      </c>
      <c r="B96" s="83" t="s">
        <v>149</v>
      </c>
      <c r="C96" s="83"/>
      <c r="D96" s="83"/>
      <c r="E96" s="83"/>
      <c r="F96" s="83"/>
      <c r="G96" s="83"/>
      <c r="H96" s="84"/>
      <c r="I96" s="66">
        <v>0</v>
      </c>
      <c r="K96" s="2" t="s">
        <v>82</v>
      </c>
    </row>
    <row r="97" spans="1:11" x14ac:dyDescent="0.25">
      <c r="A97" s="54" t="s">
        <v>150</v>
      </c>
      <c r="B97" s="83" t="s">
        <v>151</v>
      </c>
      <c r="C97" s="83"/>
      <c r="D97" s="83"/>
      <c r="E97" s="83"/>
      <c r="F97" s="83"/>
      <c r="G97" s="83"/>
      <c r="H97" s="84"/>
      <c r="I97" s="66">
        <v>0</v>
      </c>
      <c r="K97" s="2" t="s">
        <v>82</v>
      </c>
    </row>
    <row r="98" spans="1:11" x14ac:dyDescent="0.25">
      <c r="A98" s="96" t="s">
        <v>152</v>
      </c>
      <c r="B98" s="97"/>
      <c r="C98" s="97"/>
      <c r="D98" s="97"/>
      <c r="E98" s="97"/>
      <c r="F98" s="97"/>
      <c r="G98" s="97"/>
      <c r="H98" s="98"/>
      <c r="I98" s="66">
        <v>0</v>
      </c>
    </row>
    <row r="99" spans="1:11" x14ac:dyDescent="0.25">
      <c r="A99" s="116" t="s">
        <v>64</v>
      </c>
      <c r="B99" s="117"/>
      <c r="C99" s="117"/>
      <c r="D99" s="117"/>
      <c r="E99" s="117"/>
      <c r="F99" s="117"/>
      <c r="G99" s="117"/>
      <c r="H99" s="117"/>
      <c r="I99" s="117"/>
    </row>
    <row r="100" spans="1:11" x14ac:dyDescent="0.25">
      <c r="A100" s="101" t="s">
        <v>153</v>
      </c>
      <c r="B100" s="102"/>
      <c r="C100" s="102"/>
      <c r="D100" s="102"/>
      <c r="E100" s="102"/>
      <c r="F100" s="102"/>
      <c r="G100" s="102"/>
      <c r="H100" s="102"/>
      <c r="I100" s="103"/>
    </row>
    <row r="101" spans="1:11" x14ac:dyDescent="0.25">
      <c r="A101" s="54">
        <v>5</v>
      </c>
      <c r="B101" s="97" t="s">
        <v>154</v>
      </c>
      <c r="C101" s="97"/>
      <c r="D101" s="97"/>
      <c r="E101" s="97"/>
      <c r="F101" s="97"/>
      <c r="G101" s="98"/>
      <c r="H101" s="58" t="s">
        <v>64</v>
      </c>
      <c r="I101" s="58" t="s">
        <v>62</v>
      </c>
    </row>
    <row r="102" spans="1:11" x14ac:dyDescent="0.25">
      <c r="A102" s="54" t="s">
        <v>32</v>
      </c>
      <c r="B102" s="83" t="s">
        <v>155</v>
      </c>
      <c r="C102" s="83"/>
      <c r="D102" s="83"/>
      <c r="E102" s="83"/>
      <c r="F102" s="83"/>
      <c r="G102" s="84"/>
      <c r="H102" s="34" t="s">
        <v>11</v>
      </c>
      <c r="I102" s="66">
        <v>0</v>
      </c>
    </row>
    <row r="103" spans="1:11" x14ac:dyDescent="0.25">
      <c r="A103" s="54" t="s">
        <v>34</v>
      </c>
      <c r="B103" s="83" t="s">
        <v>156</v>
      </c>
      <c r="C103" s="83"/>
      <c r="D103" s="83"/>
      <c r="E103" s="83"/>
      <c r="F103" s="83"/>
      <c r="G103" s="84"/>
      <c r="H103" s="34" t="s">
        <v>11</v>
      </c>
      <c r="I103" s="66">
        <v>0</v>
      </c>
    </row>
    <row r="104" spans="1:11" x14ac:dyDescent="0.25">
      <c r="A104" s="54" t="s">
        <v>37</v>
      </c>
      <c r="B104" s="83" t="s">
        <v>200</v>
      </c>
      <c r="C104" s="83"/>
      <c r="D104" s="83"/>
      <c r="E104" s="83"/>
      <c r="F104" s="83"/>
      <c r="G104" s="84"/>
      <c r="H104" s="30" t="s">
        <v>64</v>
      </c>
      <c r="I104" s="66">
        <v>0</v>
      </c>
    </row>
    <row r="105" spans="1:11" x14ac:dyDescent="0.25">
      <c r="A105" s="96" t="s">
        <v>157</v>
      </c>
      <c r="B105" s="97"/>
      <c r="C105" s="97"/>
      <c r="D105" s="97"/>
      <c r="E105" s="97"/>
      <c r="F105" s="97"/>
      <c r="G105" s="98"/>
      <c r="H105" s="37" t="s">
        <v>11</v>
      </c>
      <c r="I105" s="66">
        <v>0</v>
      </c>
    </row>
    <row r="106" spans="1:11" x14ac:dyDescent="0.25">
      <c r="A106" s="116" t="s">
        <v>64</v>
      </c>
      <c r="B106" s="117"/>
      <c r="C106" s="117"/>
      <c r="D106" s="117"/>
      <c r="E106" s="117"/>
      <c r="F106" s="117"/>
      <c r="G106" s="117"/>
      <c r="H106" s="117"/>
      <c r="I106" s="117"/>
    </row>
    <row r="107" spans="1:11" x14ac:dyDescent="0.25">
      <c r="A107" s="101" t="s">
        <v>158</v>
      </c>
      <c r="B107" s="102"/>
      <c r="C107" s="102"/>
      <c r="D107" s="102"/>
      <c r="E107" s="102"/>
      <c r="F107" s="102"/>
      <c r="G107" s="102"/>
      <c r="H107" s="102"/>
      <c r="I107" s="103"/>
    </row>
    <row r="108" spans="1:11" x14ac:dyDescent="0.25">
      <c r="A108" s="54">
        <v>6</v>
      </c>
      <c r="B108" s="97" t="s">
        <v>159</v>
      </c>
      <c r="C108" s="97"/>
      <c r="D108" s="97"/>
      <c r="E108" s="97"/>
      <c r="F108" s="97"/>
      <c r="G108" s="98"/>
      <c r="H108" s="58" t="s">
        <v>61</v>
      </c>
      <c r="I108" s="58" t="s">
        <v>62</v>
      </c>
    </row>
    <row r="109" spans="1:11" x14ac:dyDescent="0.25">
      <c r="A109" s="54" t="s">
        <v>32</v>
      </c>
      <c r="B109" s="83" t="s">
        <v>160</v>
      </c>
      <c r="C109" s="83"/>
      <c r="D109" s="83"/>
      <c r="E109" s="83"/>
      <c r="F109" s="83"/>
      <c r="G109" s="84"/>
      <c r="H109" s="56">
        <v>0.06</v>
      </c>
      <c r="I109" s="66">
        <v>0</v>
      </c>
      <c r="K109" s="2" t="s">
        <v>82</v>
      </c>
    </row>
    <row r="110" spans="1:11" x14ac:dyDescent="0.25">
      <c r="A110" s="54" t="s">
        <v>34</v>
      </c>
      <c r="B110" s="83" t="s">
        <v>161</v>
      </c>
      <c r="C110" s="83"/>
      <c r="D110" s="83"/>
      <c r="E110" s="83"/>
      <c r="F110" s="83"/>
      <c r="G110" s="84"/>
      <c r="H110" s="56">
        <v>6.7900000000000002E-2</v>
      </c>
      <c r="I110" s="66">
        <v>0</v>
      </c>
      <c r="K110" s="2" t="s">
        <v>82</v>
      </c>
    </row>
    <row r="111" spans="1:11" x14ac:dyDescent="0.25">
      <c r="A111" s="54" t="s">
        <v>37</v>
      </c>
      <c r="B111" s="115" t="s">
        <v>162</v>
      </c>
      <c r="C111" s="115"/>
      <c r="D111" s="115"/>
      <c r="E111" s="115"/>
      <c r="F111" s="115"/>
      <c r="G111" s="128"/>
      <c r="H111" s="51" t="s">
        <v>64</v>
      </c>
      <c r="I111" s="66">
        <v>0</v>
      </c>
    </row>
    <row r="112" spans="1:11" x14ac:dyDescent="0.25">
      <c r="A112" s="54" t="s">
        <v>163</v>
      </c>
      <c r="B112" s="83" t="s">
        <v>164</v>
      </c>
      <c r="C112" s="83"/>
      <c r="D112" s="83"/>
      <c r="E112" s="83"/>
      <c r="F112" s="83"/>
      <c r="G112" s="84"/>
      <c r="H112" s="56">
        <v>6.4999999999999997E-3</v>
      </c>
      <c r="I112" s="66">
        <v>0</v>
      </c>
      <c r="K112" s="2" t="s">
        <v>82</v>
      </c>
    </row>
    <row r="113" spans="1:11" x14ac:dyDescent="0.25">
      <c r="A113" s="54" t="s">
        <v>165</v>
      </c>
      <c r="B113" s="83" t="s">
        <v>166</v>
      </c>
      <c r="C113" s="83"/>
      <c r="D113" s="83"/>
      <c r="E113" s="83"/>
      <c r="F113" s="83"/>
      <c r="G113" s="84"/>
      <c r="H113" s="56">
        <v>0.03</v>
      </c>
      <c r="I113" s="66">
        <v>0</v>
      </c>
      <c r="K113" s="2" t="s">
        <v>82</v>
      </c>
    </row>
    <row r="114" spans="1:11" x14ac:dyDescent="0.25">
      <c r="A114" s="54" t="s">
        <v>167</v>
      </c>
      <c r="B114" s="83" t="s">
        <v>168</v>
      </c>
      <c r="C114" s="83"/>
      <c r="D114" s="83"/>
      <c r="E114" s="83"/>
      <c r="F114" s="83"/>
      <c r="G114" s="84"/>
      <c r="H114" s="56">
        <v>0.05</v>
      </c>
      <c r="I114" s="66">
        <v>0</v>
      </c>
      <c r="K114" s="2" t="s">
        <v>82</v>
      </c>
    </row>
    <row r="115" spans="1:11" x14ac:dyDescent="0.25">
      <c r="A115" s="96" t="s">
        <v>169</v>
      </c>
      <c r="B115" s="97"/>
      <c r="C115" s="97"/>
      <c r="D115" s="97"/>
      <c r="E115" s="97"/>
      <c r="F115" s="97"/>
      <c r="G115" s="98"/>
      <c r="H115" s="56">
        <v>0.21440000000000001</v>
      </c>
      <c r="I115" s="66">
        <v>0</v>
      </c>
    </row>
    <row r="116" spans="1:11" x14ac:dyDescent="0.25">
      <c r="B116" s="125"/>
      <c r="C116" s="125"/>
      <c r="D116" s="125"/>
      <c r="E116" s="125"/>
      <c r="F116" s="125"/>
      <c r="G116" s="125"/>
      <c r="H116" s="125"/>
      <c r="I116" s="125"/>
    </row>
    <row r="117" spans="1:11" x14ac:dyDescent="0.25">
      <c r="A117" s="38" t="s">
        <v>170</v>
      </c>
      <c r="B117" s="126" t="s">
        <v>171</v>
      </c>
      <c r="C117" s="126"/>
      <c r="D117" s="126"/>
      <c r="E117" s="126"/>
      <c r="F117" s="126"/>
      <c r="G117" s="126"/>
      <c r="H117" s="39">
        <v>8.6499999999999994E-2</v>
      </c>
      <c r="I117" s="40" t="s">
        <v>64</v>
      </c>
    </row>
    <row r="118" spans="1:11" x14ac:dyDescent="0.25">
      <c r="A118" s="41" t="s">
        <v>64</v>
      </c>
      <c r="B118" s="127">
        <v>100</v>
      </c>
      <c r="C118" s="127"/>
      <c r="D118" s="127"/>
      <c r="E118" s="127"/>
      <c r="F118" s="127"/>
      <c r="G118" s="127"/>
      <c r="H118" s="42"/>
      <c r="I118" s="43" t="s">
        <v>64</v>
      </c>
    </row>
    <row r="119" spans="1:11" x14ac:dyDescent="0.25">
      <c r="A119" s="44" t="s">
        <v>64</v>
      </c>
      <c r="B119" s="42"/>
      <c r="C119" s="42"/>
      <c r="D119" s="42"/>
      <c r="E119" s="42"/>
      <c r="F119" s="42"/>
      <c r="G119" s="42"/>
      <c r="H119" s="42"/>
      <c r="I119" s="43" t="s">
        <v>64</v>
      </c>
    </row>
    <row r="120" spans="1:11" x14ac:dyDescent="0.25">
      <c r="A120" s="41" t="s">
        <v>172</v>
      </c>
      <c r="B120" s="127" t="s">
        <v>173</v>
      </c>
      <c r="C120" s="127"/>
      <c r="D120" s="127"/>
      <c r="E120" s="127"/>
      <c r="F120" s="127"/>
      <c r="G120" s="127"/>
      <c r="H120" s="42"/>
      <c r="I120" s="67">
        <v>0</v>
      </c>
    </row>
    <row r="121" spans="1:11" x14ac:dyDescent="0.25">
      <c r="A121" s="41" t="s">
        <v>64</v>
      </c>
      <c r="B121" s="42"/>
      <c r="C121" s="42"/>
      <c r="D121" s="42"/>
      <c r="E121" s="42"/>
      <c r="F121" s="42"/>
      <c r="G121" s="42"/>
      <c r="H121" s="42"/>
      <c r="I121" s="43" t="s">
        <v>64</v>
      </c>
    </row>
    <row r="122" spans="1:11" x14ac:dyDescent="0.25">
      <c r="A122" s="41" t="s">
        <v>174</v>
      </c>
      <c r="B122" s="127" t="s">
        <v>175</v>
      </c>
      <c r="C122" s="127"/>
      <c r="D122" s="127"/>
      <c r="E122" s="127"/>
      <c r="F122" s="127"/>
      <c r="G122" s="127"/>
      <c r="H122" s="42"/>
      <c r="I122" s="67">
        <v>0</v>
      </c>
    </row>
    <row r="123" spans="1:11" x14ac:dyDescent="0.25">
      <c r="A123" s="41" t="s">
        <v>64</v>
      </c>
      <c r="B123" s="42"/>
      <c r="C123" s="42"/>
      <c r="D123" s="42"/>
      <c r="E123" s="42"/>
      <c r="F123" s="42"/>
      <c r="G123" s="42"/>
      <c r="H123" s="42"/>
      <c r="I123" s="43" t="s">
        <v>64</v>
      </c>
    </row>
    <row r="124" spans="1:11" x14ac:dyDescent="0.25">
      <c r="A124" s="45" t="s">
        <v>64</v>
      </c>
      <c r="B124" s="124" t="s">
        <v>176</v>
      </c>
      <c r="C124" s="124"/>
      <c r="D124" s="124"/>
      <c r="E124" s="124"/>
      <c r="F124" s="124"/>
      <c r="G124" s="124"/>
      <c r="H124" s="46" t="s">
        <v>64</v>
      </c>
      <c r="I124" s="67">
        <v>0</v>
      </c>
    </row>
    <row r="125" spans="1:11" x14ac:dyDescent="0.25">
      <c r="I125" s="19"/>
    </row>
    <row r="126" spans="1:11" x14ac:dyDescent="0.25">
      <c r="A126" s="107" t="s">
        <v>177</v>
      </c>
      <c r="B126" s="108"/>
      <c r="C126" s="108"/>
      <c r="D126" s="108"/>
      <c r="E126" s="108"/>
      <c r="F126" s="108"/>
      <c r="G126" s="108"/>
      <c r="H126" s="108"/>
      <c r="I126" s="109"/>
      <c r="K126" s="19"/>
    </row>
    <row r="127" spans="1:11" x14ac:dyDescent="0.25">
      <c r="A127" s="96" t="s">
        <v>178</v>
      </c>
      <c r="B127" s="97"/>
      <c r="C127" s="97"/>
      <c r="D127" s="97"/>
      <c r="E127" s="97"/>
      <c r="F127" s="97"/>
      <c r="G127" s="97"/>
      <c r="H127" s="98"/>
      <c r="I127" s="58" t="s">
        <v>62</v>
      </c>
    </row>
    <row r="128" spans="1:11" x14ac:dyDescent="0.25">
      <c r="A128" s="49" t="s">
        <v>32</v>
      </c>
      <c r="B128" s="83" t="s">
        <v>58</v>
      </c>
      <c r="C128" s="83"/>
      <c r="D128" s="83"/>
      <c r="E128" s="83"/>
      <c r="F128" s="83"/>
      <c r="G128" s="83"/>
      <c r="H128" s="84"/>
      <c r="I128" s="66">
        <v>0</v>
      </c>
      <c r="K128" s="2" t="s">
        <v>82</v>
      </c>
    </row>
    <row r="129" spans="1:11" x14ac:dyDescent="0.25">
      <c r="A129" s="49" t="s">
        <v>34</v>
      </c>
      <c r="B129" s="83" t="s">
        <v>79</v>
      </c>
      <c r="C129" s="83"/>
      <c r="D129" s="83"/>
      <c r="E129" s="83"/>
      <c r="F129" s="83"/>
      <c r="G129" s="83"/>
      <c r="H129" s="84"/>
      <c r="I129" s="66">
        <v>0</v>
      </c>
      <c r="K129" s="2" t="s">
        <v>82</v>
      </c>
    </row>
    <row r="130" spans="1:11" x14ac:dyDescent="0.25">
      <c r="A130" s="49" t="s">
        <v>37</v>
      </c>
      <c r="B130" s="83" t="s">
        <v>124</v>
      </c>
      <c r="C130" s="83"/>
      <c r="D130" s="83"/>
      <c r="E130" s="83"/>
      <c r="F130" s="83"/>
      <c r="G130" s="83"/>
      <c r="H130" s="84"/>
      <c r="I130" s="66">
        <v>0</v>
      </c>
      <c r="K130" s="2" t="s">
        <v>82</v>
      </c>
    </row>
    <row r="131" spans="1:11" x14ac:dyDescent="0.25">
      <c r="A131" s="49" t="s">
        <v>41</v>
      </c>
      <c r="B131" s="83" t="s">
        <v>133</v>
      </c>
      <c r="C131" s="83"/>
      <c r="D131" s="83"/>
      <c r="E131" s="83"/>
      <c r="F131" s="83"/>
      <c r="G131" s="83"/>
      <c r="H131" s="84"/>
      <c r="I131" s="66">
        <v>0</v>
      </c>
      <c r="K131" s="2" t="s">
        <v>82</v>
      </c>
    </row>
    <row r="132" spans="1:11" x14ac:dyDescent="0.25">
      <c r="A132" s="49" t="s">
        <v>72</v>
      </c>
      <c r="B132" s="83" t="s">
        <v>153</v>
      </c>
      <c r="C132" s="83"/>
      <c r="D132" s="83"/>
      <c r="E132" s="83"/>
      <c r="F132" s="83"/>
      <c r="G132" s="83"/>
      <c r="H132" s="84"/>
      <c r="I132" s="66">
        <v>0</v>
      </c>
      <c r="K132" s="2" t="s">
        <v>82</v>
      </c>
    </row>
    <row r="133" spans="1:11" x14ac:dyDescent="0.25">
      <c r="A133" s="54" t="s">
        <v>64</v>
      </c>
      <c r="B133" s="115" t="s">
        <v>179</v>
      </c>
      <c r="C133" s="115"/>
      <c r="D133" s="115"/>
      <c r="E133" s="115"/>
      <c r="F133" s="115"/>
      <c r="G133" s="115"/>
      <c r="H133" s="128"/>
      <c r="I133" s="66">
        <v>0</v>
      </c>
      <c r="K133" s="2" t="s">
        <v>82</v>
      </c>
    </row>
    <row r="134" spans="1:11" x14ac:dyDescent="0.25">
      <c r="A134" s="49" t="s">
        <v>76</v>
      </c>
      <c r="B134" s="83" t="s">
        <v>158</v>
      </c>
      <c r="C134" s="83"/>
      <c r="D134" s="83"/>
      <c r="E134" s="83"/>
      <c r="F134" s="83"/>
      <c r="G134" s="83"/>
      <c r="H134" s="84"/>
      <c r="I134" s="66">
        <v>0</v>
      </c>
      <c r="K134" s="2" t="s">
        <v>82</v>
      </c>
    </row>
    <row r="135" spans="1:11" x14ac:dyDescent="0.25">
      <c r="A135" s="96" t="s">
        <v>180</v>
      </c>
      <c r="B135" s="97"/>
      <c r="C135" s="97"/>
      <c r="D135" s="97"/>
      <c r="E135" s="97"/>
      <c r="F135" s="97"/>
      <c r="G135" s="97"/>
      <c r="H135" s="98"/>
      <c r="I135" s="66">
        <v>0</v>
      </c>
    </row>
    <row r="136" spans="1:11" x14ac:dyDescent="0.25">
      <c r="I136" s="2"/>
    </row>
    <row r="137" spans="1:11" x14ac:dyDescent="0.25">
      <c r="B137" s="129" t="s">
        <v>181</v>
      </c>
      <c r="C137" s="83"/>
      <c r="D137" s="83"/>
      <c r="E137" s="83"/>
      <c r="F137" s="83"/>
      <c r="G137" s="83"/>
      <c r="H137" s="84"/>
      <c r="I137" s="66">
        <v>0</v>
      </c>
    </row>
    <row r="138" spans="1:11" x14ac:dyDescent="0.25">
      <c r="I138" s="2"/>
    </row>
    <row r="139" spans="1:11" x14ac:dyDescent="0.25">
      <c r="A139" s="19" t="s">
        <v>182</v>
      </c>
      <c r="B139" s="19"/>
      <c r="I139" s="2"/>
    </row>
    <row r="140" spans="1:11" x14ac:dyDescent="0.25">
      <c r="A140" s="19"/>
      <c r="B140" s="19"/>
      <c r="I140" s="2"/>
    </row>
    <row r="141" spans="1:11" x14ac:dyDescent="0.25">
      <c r="I141" s="2"/>
    </row>
    <row r="142" spans="1:11" x14ac:dyDescent="0.25">
      <c r="A142" s="22"/>
    </row>
    <row r="143" spans="1:11" x14ac:dyDescent="0.25">
      <c r="A143" s="22"/>
    </row>
  </sheetData>
  <sheetProtection selectLockedCells="1"/>
  <mergeCells count="131">
    <mergeCell ref="A1:I1"/>
    <mergeCell ref="A3:I3"/>
    <mergeCell ref="B131:H131"/>
    <mergeCell ref="B132:H132"/>
    <mergeCell ref="B133:H133"/>
    <mergeCell ref="B134:H134"/>
    <mergeCell ref="A135:H135"/>
    <mergeCell ref="B137:H137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A5:I5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B87:G87"/>
    <mergeCell ref="A88:G88"/>
    <mergeCell ref="A89:I89"/>
    <mergeCell ref="A90:G90"/>
    <mergeCell ref="A99:I99"/>
    <mergeCell ref="B101:G101"/>
    <mergeCell ref="B102:G102"/>
    <mergeCell ref="A93:I93"/>
    <mergeCell ref="B96:H96"/>
    <mergeCell ref="B91:G91"/>
    <mergeCell ref="A92:G92"/>
    <mergeCell ref="A94:I94"/>
    <mergeCell ref="A95:H95"/>
    <mergeCell ref="B97:H97"/>
    <mergeCell ref="A98:H98"/>
    <mergeCell ref="A100:I100"/>
    <mergeCell ref="B77:G77"/>
    <mergeCell ref="A78:G78"/>
    <mergeCell ref="B85:G85"/>
    <mergeCell ref="B86:G86"/>
    <mergeCell ref="A79:I79"/>
    <mergeCell ref="B82:G82"/>
    <mergeCell ref="B83:G83"/>
    <mergeCell ref="B84:G84"/>
    <mergeCell ref="A80:I80"/>
    <mergeCell ref="A81:G81"/>
    <mergeCell ref="B73:G73"/>
    <mergeCell ref="B74:G74"/>
    <mergeCell ref="B75:G75"/>
    <mergeCell ref="B76:G76"/>
    <mergeCell ref="A69:I69"/>
    <mergeCell ref="B71:G71"/>
    <mergeCell ref="B72:G72"/>
    <mergeCell ref="B67:H67"/>
    <mergeCell ref="A68:H68"/>
    <mergeCell ref="A70:I70"/>
    <mergeCell ref="A62:I62"/>
    <mergeCell ref="B65:H65"/>
    <mergeCell ref="B66:H66"/>
    <mergeCell ref="B55:G55"/>
    <mergeCell ref="B56:G56"/>
    <mergeCell ref="B57:G57"/>
    <mergeCell ref="B58:G58"/>
    <mergeCell ref="B59:G59"/>
    <mergeCell ref="B60:G60"/>
    <mergeCell ref="A61:H61"/>
    <mergeCell ref="A63:I63"/>
    <mergeCell ref="A64:H64"/>
    <mergeCell ref="B49:G49"/>
    <mergeCell ref="B54:G54"/>
    <mergeCell ref="B43:G43"/>
    <mergeCell ref="B44:G44"/>
    <mergeCell ref="B45:G45"/>
    <mergeCell ref="B46:G46"/>
    <mergeCell ref="B47:G47"/>
    <mergeCell ref="B48:G48"/>
    <mergeCell ref="B50:G50"/>
    <mergeCell ref="A51:G51"/>
    <mergeCell ref="A52:I52"/>
    <mergeCell ref="A53:G53"/>
    <mergeCell ref="B28:G28"/>
    <mergeCell ref="B29:G29"/>
    <mergeCell ref="B21:H21"/>
    <mergeCell ref="B22:H22"/>
    <mergeCell ref="B23:H23"/>
    <mergeCell ref="B38:G38"/>
    <mergeCell ref="B30:G30"/>
    <mergeCell ref="B31:G31"/>
    <mergeCell ref="B32:G32"/>
    <mergeCell ref="A7:I7"/>
    <mergeCell ref="A8:I8"/>
    <mergeCell ref="B9:H9"/>
    <mergeCell ref="B10:H10"/>
    <mergeCell ref="B11:H11"/>
    <mergeCell ref="A24:I24"/>
    <mergeCell ref="A25:I25"/>
    <mergeCell ref="B26:G26"/>
    <mergeCell ref="B27:G27"/>
    <mergeCell ref="A18:I18"/>
    <mergeCell ref="B19:H19"/>
    <mergeCell ref="B20:H20"/>
    <mergeCell ref="B12:H12"/>
    <mergeCell ref="A14:I14"/>
    <mergeCell ref="A15:B15"/>
    <mergeCell ref="C15:D15"/>
    <mergeCell ref="E15:I15"/>
    <mergeCell ref="A16:B16"/>
    <mergeCell ref="C16:D16"/>
    <mergeCell ref="E16:I16"/>
    <mergeCell ref="K32:N32"/>
    <mergeCell ref="B33:G33"/>
    <mergeCell ref="A34:H34"/>
    <mergeCell ref="A36:I36"/>
    <mergeCell ref="A37:G37"/>
    <mergeCell ref="B39:G39"/>
    <mergeCell ref="A40:G40"/>
    <mergeCell ref="A41:I41"/>
    <mergeCell ref="A42:G42"/>
  </mergeCells>
  <printOptions horizontalCentered="1"/>
  <pageMargins left="1.1811023622047245" right="0.78740157480314965" top="1.5748031496062993" bottom="0.78740157480314965" header="0.19685039370078741" footer="0.19685039370078741"/>
  <pageSetup paperSize="9" scale="65" fitToHeight="0" orientation="portrait" r:id="rId1"/>
  <headerFooter>
    <oddHeader>&amp;C&amp;G</oddHeader>
    <oddFooter>&amp;C&amp;P/&amp;N</oddFooter>
  </headerFooter>
  <rowBreaks count="1" manualBreakCount="1">
    <brk id="68" max="8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c14dbc20d74e1b26342568122a6fb9c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48b2b87dcb370aa7ae4dccd88f8e6406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D49C41A2-3CC5-4FEC-906E-0E845626E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5F5659-AF99-42B7-A970-8C489B6CD7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C04240-0897-441D-94B0-ED0742FF47F3}">
  <ds:schemaRefs>
    <ds:schemaRef ds:uri="5b029b56-3411-473c-8dc4-47702cfa7f09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e461758b-926b-44e9-b618-2ebbf9c7904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Proposta Preços</vt:lpstr>
      <vt:lpstr>Supervisor de Tráfego 12 x 36 </vt:lpstr>
      <vt:lpstr>Motorista Plantonista 12 x 36</vt:lpstr>
      <vt:lpstr>'Motorista Plantonista 12 x 36'!Area_de_impressao</vt:lpstr>
      <vt:lpstr>'Proposta Preços'!Area_de_impressao</vt:lpstr>
      <vt:lpstr>'Supervisor de Tráfego 12 x 36 '!Area_de_impressao</vt:lpstr>
      <vt:lpstr>'Motorista Plantonista 12 x 36'!Titulos_de_impressao</vt:lpstr>
      <vt:lpstr>'Supervisor de Tráfego 12 x 36 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Pablo Ricardo Cordeiro Da Silva</cp:lastModifiedBy>
  <cp:revision/>
  <cp:lastPrinted>2025-12-04T16:40:32Z</cp:lastPrinted>
  <dcterms:created xsi:type="dcterms:W3CDTF">2010-12-08T17:56:29Z</dcterms:created>
  <dcterms:modified xsi:type="dcterms:W3CDTF">2025-12-30T13:37:51Z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